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経費支出管理表" sheetId="1" state="visible" r:id="rId1"/>
    <sheet xmlns:r="http://schemas.openxmlformats.org/officeDocument/2006/relationships" name="別紙３支出内訳書" sheetId="2" state="visible" r:id="rId2"/>
    <sheet xmlns:r="http://schemas.openxmlformats.org/officeDocument/2006/relationships" name="収益納付用" sheetId="3" state="visible" r:id="rId3"/>
    <sheet xmlns:r="http://schemas.openxmlformats.org/officeDocument/2006/relationships" name="ExpenseCategoryList" sheetId="4" state="hidden" r:id="rId4"/>
  </sheets>
  <definedNames>
    <definedName name="_xlnm.Print_Area" localSheetId="0">'経費支出管理表'!$A$1:$AR$49</definedName>
    <definedName name="_xlnm.Print_Area" localSheetId="1">'別紙３支出内訳書'!$A$1:$AR$53</definedName>
    <definedName name="_xlnm.Print_Area" localSheetId="2">'収益納付用'!$A$1:$AR$30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ＭＳ 明朝"/>
      <sz val="9"/>
    </font>
    <font>
      <name val="ＭＳ 明朝"/>
      <sz val="7"/>
    </font>
    <font>
      <name val="ＭＳ ゴシック"/>
      <b val="1"/>
      <sz val="11"/>
    </font>
    <font>
      <name val="ＭＳ ゴシック"/>
      <b val="1"/>
      <sz val="14"/>
    </font>
    <font>
      <name val="ＭＳ 明朝"/>
      <sz val="10"/>
    </font>
    <font>
      <name val="ＭＳ 明朝"/>
      <color rgb="007F7F7F"/>
      <sz val="9"/>
    </font>
    <font>
      <name val="ＭＳ 明朝"/>
      <sz val="6"/>
    </font>
    <font>
      <name val="ＭＳ 明朝"/>
      <b val="1"/>
      <sz val="8"/>
    </font>
    <font>
      <name val="ＭＳ 明朝"/>
      <sz val="8"/>
    </font>
    <font>
      <name val="ＭＳ 明朝"/>
      <b val="1"/>
      <sz val="9"/>
    </font>
    <font>
      <name val="ＭＳ 明朝"/>
      <b val="1"/>
      <sz val="7"/>
    </font>
    <font>
      <name val="ＭＳ ゴシック"/>
      <b val="1"/>
      <sz val="10"/>
    </font>
    <font>
      <name val="ＭＳ 明朝"/>
      <b val="1"/>
      <sz val="11"/>
    </font>
    <font>
      <name val="ＭＳ ゴシック"/>
      <b val="1"/>
      <sz val="13"/>
    </font>
  </fonts>
  <fills count="3">
    <fill>
      <patternFill/>
    </fill>
    <fill>
      <patternFill patternType="gray125"/>
    </fill>
    <fill>
      <patternFill patternType="solid">
        <fgColor rgb="00EDEDED"/>
      </patternFill>
    </fill>
  </fills>
  <borders count="25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 style="thin">
        <color rgb="00000000"/>
      </top>
      <bottom/>
    </border>
    <border>
      <left/>
      <right/>
      <top style="thin">
        <color rgb="00000000"/>
      </top>
      <bottom/>
    </border>
    <border>
      <left/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/>
      <bottom style="thin">
        <color rgb="00000000"/>
      </bottom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/>
    </border>
    <border>
      <left/>
      <right/>
      <top/>
      <bottom/>
    </border>
    <border>
      <left/>
      <right style="thin">
        <color rgb="00000000"/>
      </right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dotted">
        <color rgb="00000000"/>
      </left>
      <right/>
      <top style="dotted">
        <color rgb="00000000"/>
      </top>
      <bottom/>
    </border>
    <border>
      <left/>
      <right style="dotted">
        <color rgb="00000000"/>
      </right>
      <top style="dotted">
        <color rgb="00000000"/>
      </top>
      <bottom/>
    </border>
    <border>
      <left style="dotted">
        <color rgb="00000000"/>
      </left>
      <right/>
      <top/>
      <bottom style="dotted">
        <color rgb="00000000"/>
      </bottom>
    </border>
    <border>
      <left/>
      <right style="dotted">
        <color rgb="00000000"/>
      </right>
      <top/>
      <bottom style="dotted">
        <color rgb="00000000"/>
      </bottom>
    </border>
    <border>
      <left style="medium">
        <color rgb="00000000"/>
      </left>
      <right/>
      <top style="medium">
        <color rgb="00000000"/>
      </top>
      <bottom style="medium">
        <color rgb="00000000"/>
      </bottom>
    </border>
    <border>
      <left/>
      <right/>
      <top style="medium">
        <color rgb="00000000"/>
      </top>
      <bottom style="medium">
        <color rgb="00000000"/>
      </bottom>
    </border>
    <border>
      <left/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/>
      <bottom style="thin">
        <color rgb="00000000"/>
      </bottom>
      <diagonal/>
    </border>
    <border>
      <left style="dotted">
        <color rgb="00000000"/>
      </left>
      <right/>
      <top style="dotted">
        <color rgb="00000000"/>
      </top>
      <bottom style="thin">
        <color rgb="00000000"/>
      </bottom>
    </border>
  </borders>
  <cellStyleXfs count="1">
    <xf numFmtId="0" fontId="0" fillId="0" borderId="0"/>
  </cellStyleXfs>
  <cellXfs count="51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 indent="1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0" borderId="0" applyAlignment="1" pivotButton="0" quotePrefix="0" xfId="0">
      <alignment horizontal="center" vertical="center" wrapText="1"/>
    </xf>
    <xf numFmtId="0" fontId="1" fillId="0" borderId="4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0" borderId="0" applyAlignment="1" pivotButton="0" quotePrefix="0" xfId="0">
      <alignment horizontal="center" vertical="center" wrapText="1"/>
    </xf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 indent="1"/>
    </xf>
    <xf numFmtId="0" fontId="1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 indent="1"/>
    </xf>
    <xf numFmtId="0" fontId="2" fillId="0" borderId="13" applyAlignment="1" pivotButton="0" quotePrefix="0" xfId="0">
      <alignment horizontal="center" vertical="center" wrapText="1"/>
    </xf>
    <xf numFmtId="0" fontId="0" fillId="0" borderId="14" pivotButton="0" quotePrefix="0" xfId="0"/>
    <xf numFmtId="0" fontId="0" fillId="0" borderId="15" pivotButton="0" quotePrefix="0" xfId="0"/>
    <xf numFmtId="0" fontId="7" fillId="0" borderId="0" applyAlignment="1" pivotButton="0" quotePrefix="0" xfId="0">
      <alignment horizontal="left" vertical="center" wrapText="1" indent="1"/>
    </xf>
    <xf numFmtId="0" fontId="0" fillId="0" borderId="10" pivotButton="0" quotePrefix="0" xfId="0"/>
    <xf numFmtId="0" fontId="0" fillId="0" borderId="11" pivotButton="0" quotePrefix="0" xfId="0"/>
    <xf numFmtId="0" fontId="0" fillId="0" borderId="12" pivotButton="0" quotePrefix="0" xfId="0"/>
    <xf numFmtId="0" fontId="6" fillId="0" borderId="16" applyAlignment="1" pivotButton="0" quotePrefix="0" xfId="0">
      <alignment horizontal="center" vertical="center" wrapText="1"/>
    </xf>
    <xf numFmtId="0" fontId="0" fillId="0" borderId="17" pivotButton="0" quotePrefix="0" xfId="0"/>
    <xf numFmtId="0" fontId="0" fillId="0" borderId="18" pivotButton="0" quotePrefix="0" xfId="0"/>
    <xf numFmtId="0" fontId="0" fillId="0" borderId="19" pivotButton="0" quotePrefix="0" xfId="0"/>
    <xf numFmtId="0" fontId="2" fillId="0" borderId="0" applyAlignment="1" pivotButton="0" quotePrefix="0" xfId="0">
      <alignment horizontal="left" vertical="center" wrapText="1" indent="1"/>
    </xf>
    <xf numFmtId="0" fontId="8" fillId="2" borderId="4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 indent="1"/>
    </xf>
    <xf numFmtId="3" fontId="1" fillId="0" borderId="1" applyAlignment="1" pivotButton="0" quotePrefix="0" xfId="0">
      <alignment horizontal="right" vertical="center"/>
    </xf>
    <xf numFmtId="0" fontId="10" fillId="2" borderId="1" applyAlignment="1" pivotButton="0" quotePrefix="0" xfId="0">
      <alignment horizontal="center" vertical="center" wrapText="1"/>
    </xf>
    <xf numFmtId="3" fontId="10" fillId="0" borderId="20" applyAlignment="1" pivotButton="0" quotePrefix="0" xfId="0">
      <alignment horizontal="right" vertical="center"/>
    </xf>
    <xf numFmtId="0" fontId="0" fillId="0" borderId="21" pivotButton="0" quotePrefix="0" xfId="0"/>
    <xf numFmtId="0" fontId="0" fillId="0" borderId="22" pivotButton="0" quotePrefix="0" xfId="0"/>
    <xf numFmtId="0" fontId="11" fillId="0" borderId="0" applyAlignment="1" pivotButton="0" quotePrefix="0" xfId="0">
      <alignment horizontal="left" vertical="center" wrapText="1" indent="1"/>
    </xf>
    <xf numFmtId="0" fontId="6" fillId="0" borderId="24" applyAlignment="1" pivotButton="0" quotePrefix="0" xfId="0">
      <alignment horizontal="center" vertical="center" wrapText="1"/>
    </xf>
    <xf numFmtId="0" fontId="12" fillId="0" borderId="0" applyAlignment="1" pivotButton="0" quotePrefix="0" xfId="0">
      <alignment horizontal="left" vertical="center" wrapText="1" indent="1"/>
    </xf>
    <xf numFmtId="0" fontId="9" fillId="0" borderId="1" applyAlignment="1" pivotButton="0" quotePrefix="0" xfId="0">
      <alignment horizontal="left" vertical="center" wrapText="1" indent="1"/>
    </xf>
    <xf numFmtId="1" fontId="1" fillId="0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 wrapText="1"/>
    </xf>
    <xf numFmtId="1" fontId="10" fillId="0" borderId="20" applyAlignment="1" pivotButton="0" quotePrefix="0" xfId="0">
      <alignment horizontal="right" vertical="center"/>
    </xf>
    <xf numFmtId="0" fontId="8" fillId="2" borderId="1" applyAlignment="1" pivotButton="0" quotePrefix="0" xfId="0">
      <alignment horizontal="left" vertical="center" wrapText="1" indent="1"/>
    </xf>
    <xf numFmtId="3" fontId="13" fillId="0" borderId="20" applyAlignment="1" pivotButton="0" quotePrefix="0" xfId="0">
      <alignment horizontal="right" vertical="center"/>
    </xf>
    <xf numFmtId="0" fontId="14" fillId="0" borderId="0" applyAlignment="1" pivotButton="0" quotePrefix="0" xfId="0">
      <alignment horizontal="center" vertical="center" wrapText="1"/>
    </xf>
    <xf numFmtId="0" fontId="1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R48"/>
  <sheetViews>
    <sheetView zoomScale="100" workbookViewId="0">
      <selection activeCell="A1" sqref="A1"/>
    </sheetView>
  </sheetViews>
  <sheetFormatPr baseColWidth="8" defaultRowHeight="15"/>
  <cols>
    <col width="2.3" customWidth="1" min="1" max="1"/>
    <col width="2.3" customWidth="1" min="2" max="2"/>
    <col width="2.3" customWidth="1" min="3" max="3"/>
    <col width="2.3" customWidth="1" min="4" max="4"/>
    <col width="2.3" customWidth="1" min="5" max="5"/>
    <col width="2.3" customWidth="1" min="6" max="6"/>
    <col width="2.3" customWidth="1" min="7" max="7"/>
    <col width="2.3" customWidth="1" min="8" max="8"/>
    <col width="2.3" customWidth="1" min="9" max="9"/>
    <col width="2.3" customWidth="1" min="10" max="10"/>
    <col width="2.3" customWidth="1" min="11" max="11"/>
    <col width="2.3" customWidth="1" min="12" max="12"/>
    <col width="2.3" customWidth="1" min="13" max="13"/>
    <col width="2.3" customWidth="1" min="14" max="14"/>
    <col width="2.3" customWidth="1" min="15" max="15"/>
    <col width="2.3" customWidth="1" min="16" max="16"/>
    <col width="2.3" customWidth="1" min="17" max="17"/>
    <col width="2.3" customWidth="1" min="18" max="18"/>
    <col width="2.3" customWidth="1" min="19" max="19"/>
    <col width="2.3" customWidth="1" min="20" max="20"/>
    <col width="2.3" customWidth="1" min="21" max="21"/>
    <col width="2.3" customWidth="1" min="22" max="22"/>
    <col width="2.3" customWidth="1" min="23" max="23"/>
    <col width="2.3" customWidth="1" min="24" max="24"/>
    <col width="2.3" customWidth="1" min="25" max="25"/>
    <col width="2.3" customWidth="1" min="26" max="26"/>
    <col width="2.3" customWidth="1" min="27" max="27"/>
    <col width="2.3" customWidth="1" min="28" max="28"/>
    <col width="2.3" customWidth="1" min="29" max="29"/>
    <col width="2.3" customWidth="1" min="30" max="30"/>
    <col width="2.3" customWidth="1" min="31" max="31"/>
    <col width="2.3" customWidth="1" min="32" max="32"/>
    <col width="2.3" customWidth="1" min="33" max="33"/>
    <col width="2.3" customWidth="1" min="34" max="34"/>
    <col width="2.3" customWidth="1" min="35" max="35"/>
    <col width="2.3" customWidth="1" min="36" max="36"/>
    <col width="2.3" customWidth="1" min="37" max="37"/>
    <col width="2.3" customWidth="1" min="38" max="38"/>
    <col width="2.3" customWidth="1" min="39" max="39"/>
    <col width="2.3" customWidth="1" min="40" max="40"/>
    <col width="2.3" customWidth="1" min="41" max="41"/>
    <col width="2.3" customWidth="1" min="42" max="42"/>
    <col width="2.3" customWidth="1" min="43" max="43"/>
    <col width="2.3" customWidth="1" min="44" max="44"/>
  </cols>
  <sheetData>
    <row r="1">
      <c r="A1" s="1" t="inlineStr">
        <is>
          <t>様式第8号（別紙3）</t>
        </is>
      </c>
      <c r="AK1" s="2" t="inlineStr">
        <is>
          <t>整理番号</t>
        </is>
      </c>
      <c r="AL1" s="3" t="n"/>
      <c r="AM1" s="3" t="n"/>
      <c r="AN1" s="3" t="n"/>
      <c r="AO1" s="3" t="n"/>
      <c r="AP1" s="3" t="n"/>
      <c r="AQ1" s="3" t="n"/>
      <c r="AR1" s="4" t="n"/>
    </row>
    <row r="2">
      <c r="A2" s="5" t="inlineStr">
        <is>
          <t>みらい市小規模事業者業務効率化支援補助金</t>
        </is>
      </c>
      <c r="AK2" s="6" t="n"/>
      <c r="AL2" s="7" t="n"/>
      <c r="AM2" s="7" t="n"/>
      <c r="AN2" s="7" t="n"/>
      <c r="AO2" s="7" t="n"/>
      <c r="AP2" s="7" t="n"/>
      <c r="AQ2" s="7" t="n"/>
      <c r="AR2" s="8" t="n"/>
    </row>
    <row r="3" ht="24" customHeight="1">
      <c r="A3" s="9" t="inlineStr">
        <is>
          <t>経費支出管理表</t>
        </is>
      </c>
      <c r="AK3" s="10" t="n"/>
      <c r="AL3" s="11" t="n"/>
      <c r="AM3" s="11" t="n"/>
      <c r="AN3" s="11" t="n"/>
      <c r="AO3" s="11" t="n"/>
      <c r="AP3" s="11" t="n"/>
      <c r="AQ3" s="11" t="n"/>
      <c r="AR3" s="12" t="n"/>
    </row>
    <row r="5">
      <c r="AB5" s="13" t="inlineStr">
        <is>
          <t>令和</t>
        </is>
      </c>
      <c r="AD5" s="14" t="n">
        <v>8</v>
      </c>
      <c r="AE5" s="4" t="n"/>
      <c r="AF5" s="13" t="inlineStr">
        <is>
          <t>年</t>
        </is>
      </c>
      <c r="AG5" s="14" t="n">
        <v>9</v>
      </c>
      <c r="AH5" s="4" t="n"/>
      <c r="AI5" s="13" t="inlineStr">
        <is>
          <t>月</t>
        </is>
      </c>
      <c r="AJ5" s="14" t="n">
        <v>10</v>
      </c>
      <c r="AK5" s="4" t="n"/>
      <c r="AL5" s="13" t="inlineStr">
        <is>
          <t>日</t>
        </is>
      </c>
    </row>
    <row r="7">
      <c r="A7" s="15" t="inlineStr">
        <is>
          <t>みらい市長　あて</t>
        </is>
      </c>
    </row>
    <row r="9" ht="18" customHeight="1">
      <c r="B9" s="16" t="inlineStr">
        <is>
          <t>事業者名</t>
        </is>
      </c>
      <c r="C9" s="3" t="n"/>
      <c r="D9" s="3" t="n"/>
      <c r="E9" s="3" t="n"/>
      <c r="F9" s="3" t="n"/>
      <c r="G9" s="3" t="n"/>
      <c r="H9" s="4" t="n"/>
      <c r="I9" s="17" t="inlineStr">
        <is>
          <t>みらい工房（架空）</t>
        </is>
      </c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4" t="n"/>
      <c r="AE9" s="18" t="inlineStr">
        <is>
          <t>代表者印</t>
        </is>
      </c>
      <c r="AF9" s="19" t="n"/>
      <c r="AG9" s="19" t="n"/>
      <c r="AH9" s="19" t="n"/>
      <c r="AI9" s="19" t="n"/>
      <c r="AJ9" s="20" t="n"/>
      <c r="AL9" s="21" t="inlineStr">
        <is>
          <t>※法人は代表者印を押印すること。個人事業主は認印可。</t>
        </is>
      </c>
    </row>
    <row r="10" ht="18" customHeight="1">
      <c r="B10" s="16" t="inlineStr">
        <is>
          <t>代表者名</t>
        </is>
      </c>
      <c r="C10" s="3" t="n"/>
      <c r="D10" s="3" t="n"/>
      <c r="E10" s="3" t="n"/>
      <c r="F10" s="3" t="n"/>
      <c r="G10" s="3" t="n"/>
      <c r="H10" s="4" t="n"/>
      <c r="I10" s="17" t="inlineStr">
        <is>
          <t>みらい　太郎</t>
        </is>
      </c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4" t="n"/>
      <c r="AE10" s="22" t="n"/>
      <c r="AF10" s="23" t="n"/>
      <c r="AG10" s="23" t="n"/>
      <c r="AH10" s="23" t="n"/>
      <c r="AI10" s="23" t="n"/>
      <c r="AJ10" s="24" t="n"/>
    </row>
    <row r="11" ht="18" customHeight="1">
      <c r="B11" s="16" t="inlineStr">
        <is>
          <t>所在地</t>
        </is>
      </c>
      <c r="C11" s="3" t="n"/>
      <c r="D11" s="3" t="n"/>
      <c r="E11" s="3" t="n"/>
      <c r="F11" s="3" t="n"/>
      <c r="G11" s="3" t="n"/>
      <c r="H11" s="4" t="n"/>
      <c r="I11" s="17" t="inlineStr">
        <is>
          <t>架空県みらい市架空町1-1-1</t>
        </is>
      </c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4" t="n"/>
      <c r="AE11" s="22" t="n"/>
      <c r="AF11" s="23" t="n"/>
      <c r="AG11" s="25" t="inlineStr">
        <is>
          <t>印</t>
        </is>
      </c>
      <c r="AH11" s="26" t="n"/>
      <c r="AI11" s="23" t="n"/>
      <c r="AJ11" s="24" t="n"/>
    </row>
    <row r="12" ht="18" customHeight="1">
      <c r="B12" s="16" t="inlineStr">
        <is>
          <t>電話番号</t>
        </is>
      </c>
      <c r="C12" s="3" t="n"/>
      <c r="D12" s="3" t="n"/>
      <c r="E12" s="3" t="n"/>
      <c r="F12" s="3" t="n"/>
      <c r="G12" s="3" t="n"/>
      <c r="H12" s="4" t="n"/>
      <c r="I12" s="17" t="inlineStr">
        <is>
          <t>000-0000-0100</t>
        </is>
      </c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4" t="n"/>
      <c r="AE12" s="22" t="n"/>
      <c r="AF12" s="23" t="n"/>
      <c r="AG12" s="27" t="n"/>
      <c r="AH12" s="28" t="n"/>
      <c r="AI12" s="23" t="n"/>
      <c r="AJ12" s="24" t="n"/>
    </row>
    <row r="13" ht="18" customHeight="1">
      <c r="B13" s="16" t="inlineStr">
        <is>
          <t>交付決定番号</t>
        </is>
      </c>
      <c r="C13" s="3" t="n"/>
      <c r="D13" s="3" t="n"/>
      <c r="E13" s="3" t="n"/>
      <c r="F13" s="3" t="n"/>
      <c r="G13" s="3" t="n"/>
      <c r="H13" s="4" t="n"/>
      <c r="I13" s="17" t="inlineStr">
        <is>
          <t>みら産第123号</t>
        </is>
      </c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4" t="n"/>
      <c r="AE13" s="10" t="n"/>
      <c r="AF13" s="11" t="n"/>
      <c r="AG13" s="11" t="n"/>
      <c r="AH13" s="11" t="n"/>
      <c r="AI13" s="11" t="n"/>
      <c r="AJ13" s="12" t="n"/>
    </row>
    <row r="15" ht="20" customHeight="1">
      <c r="B15" s="16" t="inlineStr">
        <is>
          <t>補助事業名</t>
        </is>
      </c>
      <c r="C15" s="3" t="n"/>
      <c r="D15" s="3" t="n"/>
      <c r="E15" s="3" t="n"/>
      <c r="F15" s="3" t="n"/>
      <c r="G15" s="3" t="n"/>
      <c r="H15" s="4" t="n"/>
      <c r="I15" s="17" t="inlineStr">
        <is>
          <t>AIを活用した事務作業の効率化と事務環境の整備</t>
        </is>
      </c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4" t="n"/>
    </row>
    <row r="17">
      <c r="A17" s="15" t="inlineStr">
        <is>
          <t xml:space="preserve">　補助事業に係る経費の支出について、下記のとおり報告します。</t>
        </is>
      </c>
    </row>
    <row r="18">
      <c r="A18" s="29" t="inlineStr">
        <is>
          <t>（経費区分は▼から選択すること。支払日は和暦。金額は円単位・税込。証拠書類は領収書等に付した番号を記入。）</t>
        </is>
      </c>
    </row>
    <row r="19" ht="14" customHeight="1">
      <c r="A19" s="30" t="inlineStr">
        <is>
          <t>No</t>
        </is>
      </c>
      <c r="B19" s="8" t="n"/>
      <c r="C19" s="30" t="inlineStr">
        <is>
          <t>経費区分</t>
        </is>
      </c>
      <c r="D19" s="7" t="n"/>
      <c r="E19" s="7" t="n"/>
      <c r="F19" s="7" t="n"/>
      <c r="G19" s="7" t="n"/>
      <c r="H19" s="8" t="n"/>
      <c r="I19" s="31" t="inlineStr">
        <is>
          <t>支払日（令和）</t>
        </is>
      </c>
      <c r="J19" s="3" t="n"/>
      <c r="K19" s="3" t="n"/>
      <c r="L19" s="3" t="n"/>
      <c r="M19" s="3" t="n"/>
      <c r="N19" s="4" t="n"/>
      <c r="O19" s="30" t="inlineStr">
        <is>
          <t>支払先</t>
        </is>
      </c>
      <c r="P19" s="7" t="n"/>
      <c r="Q19" s="7" t="n"/>
      <c r="R19" s="7" t="n"/>
      <c r="S19" s="7" t="n"/>
      <c r="T19" s="7" t="n"/>
      <c r="U19" s="8" t="n"/>
      <c r="V19" s="30" t="inlineStr">
        <is>
          <t>内容（品名・数量等）</t>
        </is>
      </c>
      <c r="W19" s="7" t="n"/>
      <c r="X19" s="7" t="n"/>
      <c r="Y19" s="7" t="n"/>
      <c r="Z19" s="7" t="n"/>
      <c r="AA19" s="7" t="n"/>
      <c r="AB19" s="7" t="n"/>
      <c r="AC19" s="8" t="n"/>
      <c r="AD19" s="30" t="inlineStr">
        <is>
          <t>支払金額
（税込）</t>
        </is>
      </c>
      <c r="AE19" s="7" t="n"/>
      <c r="AF19" s="7" t="n"/>
      <c r="AG19" s="8" t="n"/>
      <c r="AH19" s="30" t="inlineStr">
        <is>
          <t>うち
消費税</t>
        </is>
      </c>
      <c r="AI19" s="7" t="n"/>
      <c r="AJ19" s="8" t="n"/>
      <c r="AK19" s="30" t="inlineStr">
        <is>
          <t>証拠
書類</t>
        </is>
      </c>
      <c r="AL19" s="8" t="n"/>
      <c r="AM19" s="30" t="inlineStr">
        <is>
          <t>備考</t>
        </is>
      </c>
      <c r="AN19" s="7" t="n"/>
      <c r="AO19" s="7" t="n"/>
      <c r="AP19" s="7" t="n"/>
      <c r="AQ19" s="7" t="n"/>
      <c r="AR19" s="8" t="n"/>
    </row>
    <row r="20" ht="14" customHeight="1">
      <c r="A20" s="10" t="n"/>
      <c r="B20" s="12" t="n"/>
      <c r="C20" s="10" t="n"/>
      <c r="D20" s="11" t="n"/>
      <c r="E20" s="11" t="n"/>
      <c r="F20" s="11" t="n"/>
      <c r="G20" s="11" t="n"/>
      <c r="H20" s="12" t="n"/>
      <c r="I20" s="31" t="inlineStr">
        <is>
          <t>年</t>
        </is>
      </c>
      <c r="J20" s="4" t="n"/>
      <c r="K20" s="31" t="inlineStr">
        <is>
          <t>月</t>
        </is>
      </c>
      <c r="L20" s="4" t="n"/>
      <c r="M20" s="31" t="inlineStr">
        <is>
          <t>日</t>
        </is>
      </c>
      <c r="N20" s="4" t="n"/>
      <c r="O20" s="10" t="n"/>
      <c r="P20" s="11" t="n"/>
      <c r="Q20" s="11" t="n"/>
      <c r="R20" s="11" t="n"/>
      <c r="S20" s="11" t="n"/>
      <c r="T20" s="11" t="n"/>
      <c r="U20" s="12" t="n"/>
      <c r="V20" s="10" t="n"/>
      <c r="W20" s="11" t="n"/>
      <c r="X20" s="11" t="n"/>
      <c r="Y20" s="11" t="n"/>
      <c r="Z20" s="11" t="n"/>
      <c r="AA20" s="11" t="n"/>
      <c r="AB20" s="11" t="n"/>
      <c r="AC20" s="12" t="n"/>
      <c r="AD20" s="10" t="n"/>
      <c r="AE20" s="11" t="n"/>
      <c r="AF20" s="11" t="n"/>
      <c r="AG20" s="12" t="n"/>
      <c r="AH20" s="10" t="n"/>
      <c r="AI20" s="11" t="n"/>
      <c r="AJ20" s="12" t="n"/>
      <c r="AK20" s="10" t="n"/>
      <c r="AL20" s="12" t="n"/>
      <c r="AM20" s="10" t="n"/>
      <c r="AN20" s="11" t="n"/>
      <c r="AO20" s="11" t="n"/>
      <c r="AP20" s="11" t="n"/>
      <c r="AQ20" s="11" t="n"/>
      <c r="AR20" s="12" t="n"/>
    </row>
    <row r="21" ht="30" customHeight="1">
      <c r="A21" s="14" t="n">
        <v>1</v>
      </c>
      <c r="B21" s="4" t="n"/>
      <c r="C21" s="32" t="inlineStr">
        <is>
          <t>消耗品費</t>
        </is>
      </c>
      <c r="D21" s="3" t="n"/>
      <c r="E21" s="3" t="n"/>
      <c r="F21" s="3" t="n"/>
      <c r="G21" s="3" t="n"/>
      <c r="H21" s="4" t="n"/>
      <c r="I21" s="14" t="n">
        <v>8</v>
      </c>
      <c r="J21" s="4" t="n"/>
      <c r="K21" s="14" t="n">
        <v>8</v>
      </c>
      <c r="L21" s="4" t="n"/>
      <c r="M21" s="14" t="n">
        <v>3</v>
      </c>
      <c r="N21" s="4" t="n"/>
      <c r="O21" s="33" t="inlineStr">
        <is>
          <t>さくらマート　駅前店</t>
        </is>
      </c>
      <c r="P21" s="3" t="n"/>
      <c r="Q21" s="3" t="n"/>
      <c r="R21" s="3" t="n"/>
      <c r="S21" s="3" t="n"/>
      <c r="T21" s="3" t="n"/>
      <c r="U21" s="4" t="n"/>
      <c r="V21" s="33" t="inlineStr">
        <is>
          <t>おにぎり（鮭）、缶コーヒー、ボールペン（黒）（計4点）</t>
        </is>
      </c>
      <c r="W21" s="3" t="n"/>
      <c r="X21" s="3" t="n"/>
      <c r="Y21" s="3" t="n"/>
      <c r="Z21" s="3" t="n"/>
      <c r="AA21" s="3" t="n"/>
      <c r="AB21" s="3" t="n"/>
      <c r="AC21" s="4" t="n"/>
      <c r="AD21" s="34" t="n">
        <v>560</v>
      </c>
      <c r="AE21" s="3" t="n"/>
      <c r="AF21" s="3" t="n"/>
      <c r="AG21" s="4" t="n"/>
      <c r="AH21" s="34" t="n">
        <v>44</v>
      </c>
      <c r="AI21" s="3" t="n"/>
      <c r="AJ21" s="4" t="n"/>
      <c r="AK21" s="32" t="inlineStr">
        <is>
          <t>01</t>
        </is>
      </c>
      <c r="AL21" s="4" t="n"/>
      <c r="AM21" s="33" t="inlineStr"/>
      <c r="AN21" s="3" t="n"/>
      <c r="AO21" s="3" t="n"/>
      <c r="AP21" s="3" t="n"/>
      <c r="AQ21" s="3" t="n"/>
      <c r="AR21" s="4" t="n"/>
    </row>
    <row r="22" ht="30" customHeight="1">
      <c r="A22" s="14" t="n">
        <v>2</v>
      </c>
      <c r="B22" s="4" t="n"/>
      <c r="C22" s="32" t="inlineStr">
        <is>
          <t>会議費（補助対象外）</t>
        </is>
      </c>
      <c r="D22" s="3" t="n"/>
      <c r="E22" s="3" t="n"/>
      <c r="F22" s="3" t="n"/>
      <c r="G22" s="3" t="n"/>
      <c r="H22" s="4" t="n"/>
      <c r="I22" s="14" t="n">
        <v>8</v>
      </c>
      <c r="J22" s="4" t="n"/>
      <c r="K22" s="14" t="n">
        <v>8</v>
      </c>
      <c r="L22" s="4" t="n"/>
      <c r="M22" s="14" t="n">
        <v>12</v>
      </c>
      <c r="N22" s="4" t="n"/>
      <c r="O22" s="33" t="inlineStr">
        <is>
          <t>カフェ・ド・ソラ　みらい中央店</t>
        </is>
      </c>
      <c r="P22" s="3" t="n"/>
      <c r="Q22" s="3" t="n"/>
      <c r="R22" s="3" t="n"/>
      <c r="S22" s="3" t="n"/>
      <c r="T22" s="3" t="n"/>
      <c r="U22" s="4" t="n"/>
      <c r="V22" s="33" t="inlineStr">
        <is>
          <t>ブレンドコーヒー、チーズケーキ（計5点）</t>
        </is>
      </c>
      <c r="W22" s="3" t="n"/>
      <c r="X22" s="3" t="n"/>
      <c r="Y22" s="3" t="n"/>
      <c r="Z22" s="3" t="n"/>
      <c r="AA22" s="3" t="n"/>
      <c r="AB22" s="3" t="n"/>
      <c r="AC22" s="4" t="n"/>
      <c r="AD22" s="34" t="n">
        <v>2397</v>
      </c>
      <c r="AE22" s="3" t="n"/>
      <c r="AF22" s="3" t="n"/>
      <c r="AG22" s="4" t="n"/>
      <c r="AH22" s="34" t="n">
        <v>177</v>
      </c>
      <c r="AI22" s="3" t="n"/>
      <c r="AJ22" s="4" t="n"/>
      <c r="AK22" s="32" t="inlineStr">
        <is>
          <t>02</t>
        </is>
      </c>
      <c r="AL22" s="4" t="n"/>
      <c r="AM22" s="33" t="inlineStr">
        <is>
          <t>補助対象外</t>
        </is>
      </c>
      <c r="AN22" s="3" t="n"/>
      <c r="AO22" s="3" t="n"/>
      <c r="AP22" s="3" t="n"/>
      <c r="AQ22" s="3" t="n"/>
      <c r="AR22" s="4" t="n"/>
    </row>
    <row r="23" ht="30" customHeight="1">
      <c r="A23" s="14" t="n">
        <v>3</v>
      </c>
      <c r="B23" s="4" t="n"/>
      <c r="C23" s="32" t="inlineStr">
        <is>
          <t>消耗品費</t>
        </is>
      </c>
      <c r="D23" s="3" t="n"/>
      <c r="E23" s="3" t="n"/>
      <c r="F23" s="3" t="n"/>
      <c r="G23" s="3" t="n"/>
      <c r="H23" s="4" t="n"/>
      <c r="I23" s="14" t="n">
        <v>8</v>
      </c>
      <c r="J23" s="4" t="n"/>
      <c r="K23" s="14" t="n">
        <v>8</v>
      </c>
      <c r="L23" s="4" t="n"/>
      <c r="M23" s="14" t="n">
        <v>20</v>
      </c>
      <c r="N23" s="4" t="n"/>
      <c r="O23" s="33" t="inlineStr">
        <is>
          <t>文具のほしの堂　本店</t>
        </is>
      </c>
      <c r="P23" s="3" t="n"/>
      <c r="Q23" s="3" t="n"/>
      <c r="R23" s="3" t="n"/>
      <c r="S23" s="3" t="n"/>
      <c r="T23" s="3" t="n"/>
      <c r="U23" s="4" t="n"/>
      <c r="V23" s="33" t="inlineStr">
        <is>
          <t>コピー用紙（A4 500枚）、クリアファイル（10枚組）、付箋（計6点）</t>
        </is>
      </c>
      <c r="W23" s="3" t="n"/>
      <c r="X23" s="3" t="n"/>
      <c r="Y23" s="3" t="n"/>
      <c r="Z23" s="3" t="n"/>
      <c r="AA23" s="3" t="n"/>
      <c r="AB23" s="3" t="n"/>
      <c r="AC23" s="4" t="n"/>
      <c r="AD23" s="34" t="n">
        <v>1892</v>
      </c>
      <c r="AE23" s="3" t="n"/>
      <c r="AF23" s="3" t="n"/>
      <c r="AG23" s="4" t="n"/>
      <c r="AH23" s="34" t="n">
        <v>172</v>
      </c>
      <c r="AI23" s="3" t="n"/>
      <c r="AJ23" s="4" t="n"/>
      <c r="AK23" s="32" t="inlineStr">
        <is>
          <t>03</t>
        </is>
      </c>
      <c r="AL23" s="4" t="n"/>
      <c r="AM23" s="33" t="inlineStr"/>
      <c r="AN23" s="3" t="n"/>
      <c r="AO23" s="3" t="n"/>
      <c r="AP23" s="3" t="n"/>
      <c r="AQ23" s="3" t="n"/>
      <c r="AR23" s="4" t="n"/>
    </row>
    <row r="24" ht="30" customHeight="1">
      <c r="A24" s="14" t="n">
        <v>4</v>
      </c>
      <c r="B24" s="4" t="n"/>
      <c r="C24" s="32" t="inlineStr">
        <is>
          <t>旅費交通費</t>
        </is>
      </c>
      <c r="D24" s="3" t="n"/>
      <c r="E24" s="3" t="n"/>
      <c r="F24" s="3" t="n"/>
      <c r="G24" s="3" t="n"/>
      <c r="H24" s="4" t="n"/>
      <c r="I24" s="14" t="n">
        <v>8</v>
      </c>
      <c r="J24" s="4" t="n"/>
      <c r="K24" s="14" t="n">
        <v>8</v>
      </c>
      <c r="L24" s="4" t="n"/>
      <c r="M24" s="14" t="n">
        <v>25</v>
      </c>
      <c r="N24" s="4" t="n"/>
      <c r="O24" s="33" t="inlineStr">
        <is>
          <t>みどり交通　配車センター</t>
        </is>
      </c>
      <c r="P24" s="3" t="n"/>
      <c r="Q24" s="3" t="n"/>
      <c r="R24" s="3" t="n"/>
      <c r="S24" s="3" t="n"/>
      <c r="T24" s="3" t="n"/>
      <c r="U24" s="4" t="n"/>
      <c r="V24" s="33" t="inlineStr">
        <is>
          <t>タクシー運賃（架空町→みらい駅）（計1点）</t>
        </is>
      </c>
      <c r="W24" s="3" t="n"/>
      <c r="X24" s="3" t="n"/>
      <c r="Y24" s="3" t="n"/>
      <c r="Z24" s="3" t="n"/>
      <c r="AA24" s="3" t="n"/>
      <c r="AB24" s="3" t="n"/>
      <c r="AC24" s="4" t="n"/>
      <c r="AD24" s="34" t="n">
        <v>2140</v>
      </c>
      <c r="AE24" s="3" t="n"/>
      <c r="AF24" s="3" t="n"/>
      <c r="AG24" s="4" t="n"/>
      <c r="AH24" s="34" t="n">
        <v>195</v>
      </c>
      <c r="AI24" s="3" t="n"/>
      <c r="AJ24" s="4" t="n"/>
      <c r="AK24" s="32" t="inlineStr">
        <is>
          <t>04</t>
        </is>
      </c>
      <c r="AL24" s="4" t="n"/>
      <c r="AM24" s="33" t="inlineStr"/>
      <c r="AN24" s="3" t="n"/>
      <c r="AO24" s="3" t="n"/>
      <c r="AP24" s="3" t="n"/>
      <c r="AQ24" s="3" t="n"/>
      <c r="AR24" s="4" t="n"/>
    </row>
    <row r="25" ht="30" customHeight="1">
      <c r="A25" s="14" t="n">
        <v>5</v>
      </c>
      <c r="B25" s="4" t="n"/>
      <c r="C25" s="32" t="inlineStr">
        <is>
          <t>消耗品費</t>
        </is>
      </c>
      <c r="D25" s="3" t="n"/>
      <c r="E25" s="3" t="n"/>
      <c r="F25" s="3" t="n"/>
      <c r="G25" s="3" t="n"/>
      <c r="H25" s="4" t="n"/>
      <c r="I25" s="14" t="n">
        <v>8</v>
      </c>
      <c r="J25" s="4" t="n"/>
      <c r="K25" s="14" t="n">
        <v>8</v>
      </c>
      <c r="L25" s="4" t="n"/>
      <c r="M25" s="14" t="n">
        <v>28</v>
      </c>
      <c r="N25" s="4" t="n"/>
      <c r="O25" s="33" t="inlineStr">
        <is>
          <t>ひまわり薬局　架空町店</t>
        </is>
      </c>
      <c r="P25" s="3" t="n"/>
      <c r="Q25" s="3" t="n"/>
      <c r="R25" s="3" t="n"/>
      <c r="S25" s="3" t="n"/>
      <c r="T25" s="3" t="n"/>
      <c r="U25" s="4" t="n"/>
      <c r="V25" s="33" t="inlineStr">
        <is>
          <t>マスク（50枚入）、消毒用アルコールスプレー（計2点）</t>
        </is>
      </c>
      <c r="W25" s="3" t="n"/>
      <c r="X25" s="3" t="n"/>
      <c r="Y25" s="3" t="n"/>
      <c r="Z25" s="3" t="n"/>
      <c r="AA25" s="3" t="n"/>
      <c r="AB25" s="3" t="n"/>
      <c r="AC25" s="4" t="n"/>
      <c r="AD25" s="34" t="n">
        <v>1600</v>
      </c>
      <c r="AE25" s="3" t="n"/>
      <c r="AF25" s="3" t="n"/>
      <c r="AG25" s="4" t="n"/>
      <c r="AH25" s="34" t="n">
        <v>135</v>
      </c>
      <c r="AI25" s="3" t="n"/>
      <c r="AJ25" s="4" t="n"/>
      <c r="AK25" s="32" t="inlineStr">
        <is>
          <t>05</t>
        </is>
      </c>
      <c r="AL25" s="4" t="n"/>
      <c r="AM25" s="33" t="inlineStr"/>
      <c r="AN25" s="3" t="n"/>
      <c r="AO25" s="3" t="n"/>
      <c r="AP25" s="3" t="n"/>
      <c r="AQ25" s="3" t="n"/>
      <c r="AR25" s="4" t="n"/>
    </row>
    <row r="26" ht="30" customHeight="1">
      <c r="A26" s="14" t="n">
        <v>6</v>
      </c>
      <c r="B26" s="4" t="n"/>
      <c r="C26" s="32" t="inlineStr">
        <is>
          <t>接待交際費（補助対象外）</t>
        </is>
      </c>
      <c r="D26" s="3" t="n"/>
      <c r="E26" s="3" t="n"/>
      <c r="F26" s="3" t="n"/>
      <c r="G26" s="3" t="n"/>
      <c r="H26" s="4" t="n"/>
      <c r="I26" s="14" t="n">
        <v>8</v>
      </c>
      <c r="J26" s="4" t="n"/>
      <c r="K26" s="14" t="n">
        <v>8</v>
      </c>
      <c r="L26" s="4" t="n"/>
      <c r="M26" s="14" t="n">
        <v>7</v>
      </c>
      <c r="N26" s="4" t="n"/>
      <c r="O26" s="33" t="inlineStr">
        <is>
          <t>麺屋つばめ　本店</t>
        </is>
      </c>
      <c r="P26" s="3" t="n"/>
      <c r="Q26" s="3" t="n"/>
      <c r="R26" s="3" t="n"/>
      <c r="S26" s="3" t="n"/>
      <c r="T26" s="3" t="n"/>
      <c r="U26" s="4" t="n"/>
      <c r="V26" s="33" t="inlineStr">
        <is>
          <t>らーめん定食、餃子（計2点）</t>
        </is>
      </c>
      <c r="W26" s="3" t="n"/>
      <c r="X26" s="3" t="n"/>
      <c r="Y26" s="3" t="n"/>
      <c r="Z26" s="3" t="n"/>
      <c r="AA26" s="3" t="n"/>
      <c r="AB26" s="3" t="n"/>
      <c r="AC26" s="4" t="n"/>
      <c r="AD26" s="34" t="n">
        <v>1560</v>
      </c>
      <c r="AE26" s="3" t="n"/>
      <c r="AF26" s="3" t="n"/>
      <c r="AG26" s="4" t="n"/>
      <c r="AH26" s="34" t="n">
        <v>116</v>
      </c>
      <c r="AI26" s="3" t="n"/>
      <c r="AJ26" s="4" t="n"/>
      <c r="AK26" s="32" t="inlineStr">
        <is>
          <t>06</t>
        </is>
      </c>
      <c r="AL26" s="4" t="n"/>
      <c r="AM26" s="33" t="inlineStr">
        <is>
          <t>補助対象外　領収書の印字が薄いため原本と要照合</t>
        </is>
      </c>
      <c r="AN26" s="3" t="n"/>
      <c r="AO26" s="3" t="n"/>
      <c r="AP26" s="3" t="n"/>
      <c r="AQ26" s="3" t="n"/>
      <c r="AR26" s="4" t="n"/>
    </row>
    <row r="27" ht="30" customHeight="1">
      <c r="A27" s="14" t="n">
        <v>7</v>
      </c>
      <c r="B27" s="4" t="n"/>
      <c r="C27" s="32" t="inlineStr">
        <is>
          <t>旅費交通費</t>
        </is>
      </c>
      <c r="D27" s="3" t="n"/>
      <c r="E27" s="3" t="n"/>
      <c r="F27" s="3" t="n"/>
      <c r="G27" s="3" t="n"/>
      <c r="H27" s="4" t="n"/>
      <c r="I27" s="14" t="n">
        <v>8</v>
      </c>
      <c r="J27" s="4" t="n"/>
      <c r="K27" s="14" t="n">
        <v>8</v>
      </c>
      <c r="L27" s="4" t="n"/>
      <c r="M27" s="14" t="n">
        <v>15</v>
      </c>
      <c r="N27" s="4" t="n"/>
      <c r="O27" s="33" t="inlineStr">
        <is>
          <t>パークあおぞら　第2駐車場</t>
        </is>
      </c>
      <c r="P27" s="3" t="n"/>
      <c r="Q27" s="3" t="n"/>
      <c r="R27" s="3" t="n"/>
      <c r="S27" s="3" t="n"/>
      <c r="T27" s="3" t="n"/>
      <c r="U27" s="4" t="n"/>
      <c r="V27" s="33" t="inlineStr">
        <is>
          <t>駐車料金（3時間）（計1点）</t>
        </is>
      </c>
      <c r="W27" s="3" t="n"/>
      <c r="X27" s="3" t="n"/>
      <c r="Y27" s="3" t="n"/>
      <c r="Z27" s="3" t="n"/>
      <c r="AA27" s="3" t="n"/>
      <c r="AB27" s="3" t="n"/>
      <c r="AC27" s="4" t="n"/>
      <c r="AD27" s="34" t="n">
        <v>600</v>
      </c>
      <c r="AE27" s="3" t="n"/>
      <c r="AF27" s="3" t="n"/>
      <c r="AG27" s="4" t="n"/>
      <c r="AH27" s="34" t="n">
        <v>55</v>
      </c>
      <c r="AI27" s="3" t="n"/>
      <c r="AJ27" s="4" t="n"/>
      <c r="AK27" s="32" t="inlineStr">
        <is>
          <t>07</t>
        </is>
      </c>
      <c r="AL27" s="4" t="n"/>
      <c r="AM27" s="33" t="inlineStr"/>
      <c r="AN27" s="3" t="n"/>
      <c r="AO27" s="3" t="n"/>
      <c r="AP27" s="3" t="n"/>
      <c r="AQ27" s="3" t="n"/>
      <c r="AR27" s="4" t="n"/>
    </row>
    <row r="28" ht="30" customHeight="1">
      <c r="A28" s="14" t="n">
        <v>8</v>
      </c>
      <c r="B28" s="4" t="n"/>
      <c r="C28" s="32" t="inlineStr">
        <is>
          <t>資料購入費（書籍・新聞等）</t>
        </is>
      </c>
      <c r="D28" s="3" t="n"/>
      <c r="E28" s="3" t="n"/>
      <c r="F28" s="3" t="n"/>
      <c r="G28" s="3" t="n"/>
      <c r="H28" s="4" t="n"/>
      <c r="I28" s="14" t="n">
        <v>8</v>
      </c>
      <c r="J28" s="4" t="n"/>
      <c r="K28" s="14" t="n">
        <v>8</v>
      </c>
      <c r="L28" s="4" t="n"/>
      <c r="M28" s="14" t="n">
        <v>22</v>
      </c>
      <c r="N28" s="4" t="n"/>
      <c r="O28" s="33" t="inlineStr">
        <is>
          <t>ことのは書房　大通り店</t>
        </is>
      </c>
      <c r="P28" s="3" t="n"/>
      <c r="Q28" s="3" t="n"/>
      <c r="R28" s="3" t="n"/>
      <c r="S28" s="3" t="n"/>
      <c r="T28" s="3" t="n"/>
      <c r="U28" s="4" t="n"/>
      <c r="V28" s="33" t="inlineStr">
        <is>
          <t>業務改善の教科書（書籍）、経理実務ハンドブック（書籍）（計2点）</t>
        </is>
      </c>
      <c r="W28" s="3" t="n"/>
      <c r="X28" s="3" t="n"/>
      <c r="Y28" s="3" t="n"/>
      <c r="Z28" s="3" t="n"/>
      <c r="AA28" s="3" t="n"/>
      <c r="AB28" s="3" t="n"/>
      <c r="AC28" s="4" t="n"/>
      <c r="AD28" s="34" t="n">
        <v>4536</v>
      </c>
      <c r="AE28" s="3" t="n"/>
      <c r="AF28" s="3" t="n"/>
      <c r="AG28" s="4" t="n"/>
      <c r="AH28" s="34" t="n">
        <v>336</v>
      </c>
      <c r="AI28" s="3" t="n"/>
      <c r="AJ28" s="4" t="n"/>
      <c r="AK28" s="32" t="inlineStr">
        <is>
          <t>08</t>
        </is>
      </c>
      <c r="AL28" s="4" t="n"/>
      <c r="AM28" s="33" t="inlineStr"/>
      <c r="AN28" s="3" t="n"/>
      <c r="AO28" s="3" t="n"/>
      <c r="AP28" s="3" t="n"/>
      <c r="AQ28" s="3" t="n"/>
      <c r="AR28" s="4" t="n"/>
    </row>
    <row r="29" ht="30" customHeight="1">
      <c r="A29" s="14" t="n">
        <v>9</v>
      </c>
      <c r="B29" s="4" t="n"/>
      <c r="C29" s="32" t="inlineStr">
        <is>
          <t>消耗品費</t>
        </is>
      </c>
      <c r="D29" s="3" t="n"/>
      <c r="E29" s="3" t="n"/>
      <c r="F29" s="3" t="n"/>
      <c r="G29" s="3" t="n"/>
      <c r="H29" s="4" t="n"/>
      <c r="I29" s="14" t="n">
        <v>8</v>
      </c>
      <c r="J29" s="4" t="n"/>
      <c r="K29" s="14" t="n">
        <v>8</v>
      </c>
      <c r="L29" s="4" t="n"/>
      <c r="M29" s="14" t="n">
        <v>18</v>
      </c>
      <c r="N29" s="4" t="n"/>
      <c r="O29" s="33" t="inlineStr">
        <is>
          <t>でんきのマルヒロ　みらい店</t>
        </is>
      </c>
      <c r="P29" s="3" t="n"/>
      <c r="Q29" s="3" t="n"/>
      <c r="R29" s="3" t="n"/>
      <c r="S29" s="3" t="n"/>
      <c r="T29" s="3" t="n"/>
      <c r="U29" s="4" t="n"/>
      <c r="V29" s="33" t="inlineStr">
        <is>
          <t>USB充電ケーブル、モバイルバッテリー（計3点）</t>
        </is>
      </c>
      <c r="W29" s="3" t="n"/>
      <c r="X29" s="3" t="n"/>
      <c r="Y29" s="3" t="n"/>
      <c r="Z29" s="3" t="n"/>
      <c r="AA29" s="3" t="n"/>
      <c r="AB29" s="3" t="n"/>
      <c r="AC29" s="4" t="n"/>
      <c r="AD29" s="34" t="n">
        <v>5676</v>
      </c>
      <c r="AE29" s="3" t="n"/>
      <c r="AF29" s="3" t="n"/>
      <c r="AG29" s="4" t="n"/>
      <c r="AH29" s="34" t="n">
        <v>516</v>
      </c>
      <c r="AI29" s="3" t="n"/>
      <c r="AJ29" s="4" t="n"/>
      <c r="AK29" s="32" t="inlineStr">
        <is>
          <t>09</t>
        </is>
      </c>
      <c r="AL29" s="4" t="n"/>
      <c r="AM29" s="33" t="inlineStr"/>
      <c r="AN29" s="3" t="n"/>
      <c r="AO29" s="3" t="n"/>
      <c r="AP29" s="3" t="n"/>
      <c r="AQ29" s="3" t="n"/>
      <c r="AR29" s="4" t="n"/>
    </row>
    <row r="30" ht="30" customHeight="1">
      <c r="A30" s="14" t="n">
        <v>10</v>
      </c>
      <c r="B30" s="4" t="n"/>
      <c r="C30" s="32" t="inlineStr">
        <is>
          <t>通信運搬費</t>
        </is>
      </c>
      <c r="D30" s="3" t="n"/>
      <c r="E30" s="3" t="n"/>
      <c r="F30" s="3" t="n"/>
      <c r="G30" s="3" t="n"/>
      <c r="H30" s="4" t="n"/>
      <c r="I30" s="14" t="n">
        <v>8</v>
      </c>
      <c r="J30" s="4" t="n"/>
      <c r="K30" s="14" t="n">
        <v>8</v>
      </c>
      <c r="L30" s="4" t="n"/>
      <c r="M30" s="14" t="n">
        <v>1</v>
      </c>
      <c r="N30" s="4" t="n"/>
      <c r="O30" s="33" t="inlineStr">
        <is>
          <t>みらいモバイル　オンラインストア</t>
        </is>
      </c>
      <c r="P30" s="3" t="n"/>
      <c r="Q30" s="3" t="n"/>
      <c r="R30" s="3" t="n"/>
      <c r="S30" s="3" t="n"/>
      <c r="T30" s="3" t="n"/>
      <c r="U30" s="4" t="n"/>
      <c r="V30" s="33" t="inlineStr">
        <is>
          <t>モバイルWi-Fiルーター利用料（8月分）（計1点）</t>
        </is>
      </c>
      <c r="W30" s="3" t="n"/>
      <c r="X30" s="3" t="n"/>
      <c r="Y30" s="3" t="n"/>
      <c r="Z30" s="3" t="n"/>
      <c r="AA30" s="3" t="n"/>
      <c r="AB30" s="3" t="n"/>
      <c r="AC30" s="4" t="n"/>
      <c r="AD30" s="34" t="n">
        <v>4378</v>
      </c>
      <c r="AE30" s="3" t="n"/>
      <c r="AF30" s="3" t="n"/>
      <c r="AG30" s="4" t="n"/>
      <c r="AH30" s="34" t="n">
        <v>398</v>
      </c>
      <c r="AI30" s="3" t="n"/>
      <c r="AJ30" s="4" t="n"/>
      <c r="AK30" s="32" t="inlineStr">
        <is>
          <t>10</t>
        </is>
      </c>
      <c r="AL30" s="4" t="n"/>
      <c r="AM30" s="33" t="inlineStr"/>
      <c r="AN30" s="3" t="n"/>
      <c r="AO30" s="3" t="n"/>
      <c r="AP30" s="3" t="n"/>
      <c r="AQ30" s="3" t="n"/>
      <c r="AR30" s="4" t="n"/>
    </row>
    <row r="31" ht="30" customHeight="1">
      <c r="A31" s="14" t="n">
        <v>11</v>
      </c>
      <c r="B31" s="4" t="n"/>
      <c r="C31" s="32" t="n"/>
      <c r="D31" s="3" t="n"/>
      <c r="E31" s="3" t="n"/>
      <c r="F31" s="3" t="n"/>
      <c r="G31" s="3" t="n"/>
      <c r="H31" s="4" t="n"/>
      <c r="I31" s="14" t="n"/>
      <c r="J31" s="4" t="n"/>
      <c r="K31" s="14" t="n"/>
      <c r="L31" s="4" t="n"/>
      <c r="M31" s="14" t="n"/>
      <c r="N31" s="4" t="n"/>
      <c r="O31" s="33" t="n"/>
      <c r="P31" s="3" t="n"/>
      <c r="Q31" s="3" t="n"/>
      <c r="R31" s="3" t="n"/>
      <c r="S31" s="3" t="n"/>
      <c r="T31" s="3" t="n"/>
      <c r="U31" s="4" t="n"/>
      <c r="V31" s="33" t="n"/>
      <c r="W31" s="3" t="n"/>
      <c r="X31" s="3" t="n"/>
      <c r="Y31" s="3" t="n"/>
      <c r="Z31" s="3" t="n"/>
      <c r="AA31" s="3" t="n"/>
      <c r="AB31" s="3" t="n"/>
      <c r="AC31" s="4" t="n"/>
      <c r="AD31" s="34" t="n"/>
      <c r="AE31" s="3" t="n"/>
      <c r="AF31" s="3" t="n"/>
      <c r="AG31" s="4" t="n"/>
      <c r="AH31" s="34" t="n"/>
      <c r="AI31" s="3" t="n"/>
      <c r="AJ31" s="4" t="n"/>
      <c r="AK31" s="32" t="n"/>
      <c r="AL31" s="4" t="n"/>
      <c r="AM31" s="33" t="n"/>
      <c r="AN31" s="3" t="n"/>
      <c r="AO31" s="3" t="n"/>
      <c r="AP31" s="3" t="n"/>
      <c r="AQ31" s="3" t="n"/>
      <c r="AR31" s="4" t="n"/>
    </row>
    <row r="32" ht="30" customHeight="1">
      <c r="A32" s="14" t="n">
        <v>12</v>
      </c>
      <c r="B32" s="4" t="n"/>
      <c r="C32" s="32" t="n"/>
      <c r="D32" s="3" t="n"/>
      <c r="E32" s="3" t="n"/>
      <c r="F32" s="3" t="n"/>
      <c r="G32" s="3" t="n"/>
      <c r="H32" s="4" t="n"/>
      <c r="I32" s="14" t="n"/>
      <c r="J32" s="4" t="n"/>
      <c r="K32" s="14" t="n"/>
      <c r="L32" s="4" t="n"/>
      <c r="M32" s="14" t="n"/>
      <c r="N32" s="4" t="n"/>
      <c r="O32" s="33" t="n"/>
      <c r="P32" s="3" t="n"/>
      <c r="Q32" s="3" t="n"/>
      <c r="R32" s="3" t="n"/>
      <c r="S32" s="3" t="n"/>
      <c r="T32" s="3" t="n"/>
      <c r="U32" s="4" t="n"/>
      <c r="V32" s="33" t="n"/>
      <c r="W32" s="3" t="n"/>
      <c r="X32" s="3" t="n"/>
      <c r="Y32" s="3" t="n"/>
      <c r="Z32" s="3" t="n"/>
      <c r="AA32" s="3" t="n"/>
      <c r="AB32" s="3" t="n"/>
      <c r="AC32" s="4" t="n"/>
      <c r="AD32" s="34" t="n"/>
      <c r="AE32" s="3" t="n"/>
      <c r="AF32" s="3" t="n"/>
      <c r="AG32" s="4" t="n"/>
      <c r="AH32" s="34" t="n"/>
      <c r="AI32" s="3" t="n"/>
      <c r="AJ32" s="4" t="n"/>
      <c r="AK32" s="32" t="n"/>
      <c r="AL32" s="4" t="n"/>
      <c r="AM32" s="33" t="n"/>
      <c r="AN32" s="3" t="n"/>
      <c r="AO32" s="3" t="n"/>
      <c r="AP32" s="3" t="n"/>
      <c r="AQ32" s="3" t="n"/>
      <c r="AR32" s="4" t="n"/>
    </row>
    <row r="33" ht="30" customHeight="1">
      <c r="A33" s="14" t="n">
        <v>13</v>
      </c>
      <c r="B33" s="4" t="n"/>
      <c r="C33" s="32" t="n"/>
      <c r="D33" s="3" t="n"/>
      <c r="E33" s="3" t="n"/>
      <c r="F33" s="3" t="n"/>
      <c r="G33" s="3" t="n"/>
      <c r="H33" s="4" t="n"/>
      <c r="I33" s="14" t="n"/>
      <c r="J33" s="4" t="n"/>
      <c r="K33" s="14" t="n"/>
      <c r="L33" s="4" t="n"/>
      <c r="M33" s="14" t="n"/>
      <c r="N33" s="4" t="n"/>
      <c r="O33" s="33" t="n"/>
      <c r="P33" s="3" t="n"/>
      <c r="Q33" s="3" t="n"/>
      <c r="R33" s="3" t="n"/>
      <c r="S33" s="3" t="n"/>
      <c r="T33" s="3" t="n"/>
      <c r="U33" s="4" t="n"/>
      <c r="V33" s="33" t="n"/>
      <c r="W33" s="3" t="n"/>
      <c r="X33" s="3" t="n"/>
      <c r="Y33" s="3" t="n"/>
      <c r="Z33" s="3" t="n"/>
      <c r="AA33" s="3" t="n"/>
      <c r="AB33" s="3" t="n"/>
      <c r="AC33" s="4" t="n"/>
      <c r="AD33" s="34" t="n"/>
      <c r="AE33" s="3" t="n"/>
      <c r="AF33" s="3" t="n"/>
      <c r="AG33" s="4" t="n"/>
      <c r="AH33" s="34" t="n"/>
      <c r="AI33" s="3" t="n"/>
      <c r="AJ33" s="4" t="n"/>
      <c r="AK33" s="32" t="n"/>
      <c r="AL33" s="4" t="n"/>
      <c r="AM33" s="33" t="n"/>
      <c r="AN33" s="3" t="n"/>
      <c r="AO33" s="3" t="n"/>
      <c r="AP33" s="3" t="n"/>
      <c r="AQ33" s="3" t="n"/>
      <c r="AR33" s="4" t="n"/>
    </row>
    <row r="34" ht="30" customHeight="1">
      <c r="A34" s="14" t="n">
        <v>14</v>
      </c>
      <c r="B34" s="4" t="n"/>
      <c r="C34" s="32" t="n"/>
      <c r="D34" s="3" t="n"/>
      <c r="E34" s="3" t="n"/>
      <c r="F34" s="3" t="n"/>
      <c r="G34" s="3" t="n"/>
      <c r="H34" s="4" t="n"/>
      <c r="I34" s="14" t="n"/>
      <c r="J34" s="4" t="n"/>
      <c r="K34" s="14" t="n"/>
      <c r="L34" s="4" t="n"/>
      <c r="M34" s="14" t="n"/>
      <c r="N34" s="4" t="n"/>
      <c r="O34" s="33" t="n"/>
      <c r="P34" s="3" t="n"/>
      <c r="Q34" s="3" t="n"/>
      <c r="R34" s="3" t="n"/>
      <c r="S34" s="3" t="n"/>
      <c r="T34" s="3" t="n"/>
      <c r="U34" s="4" t="n"/>
      <c r="V34" s="33" t="n"/>
      <c r="W34" s="3" t="n"/>
      <c r="X34" s="3" t="n"/>
      <c r="Y34" s="3" t="n"/>
      <c r="Z34" s="3" t="n"/>
      <c r="AA34" s="3" t="n"/>
      <c r="AB34" s="3" t="n"/>
      <c r="AC34" s="4" t="n"/>
      <c r="AD34" s="34" t="n"/>
      <c r="AE34" s="3" t="n"/>
      <c r="AF34" s="3" t="n"/>
      <c r="AG34" s="4" t="n"/>
      <c r="AH34" s="34" t="n"/>
      <c r="AI34" s="3" t="n"/>
      <c r="AJ34" s="4" t="n"/>
      <c r="AK34" s="32" t="n"/>
      <c r="AL34" s="4" t="n"/>
      <c r="AM34" s="33" t="n"/>
      <c r="AN34" s="3" t="n"/>
      <c r="AO34" s="3" t="n"/>
      <c r="AP34" s="3" t="n"/>
      <c r="AQ34" s="3" t="n"/>
      <c r="AR34" s="4" t="n"/>
    </row>
    <row r="35" ht="30" customHeight="1">
      <c r="A35" s="14" t="n">
        <v>15</v>
      </c>
      <c r="B35" s="4" t="n"/>
      <c r="C35" s="32" t="n"/>
      <c r="D35" s="3" t="n"/>
      <c r="E35" s="3" t="n"/>
      <c r="F35" s="3" t="n"/>
      <c r="G35" s="3" t="n"/>
      <c r="H35" s="4" t="n"/>
      <c r="I35" s="14" t="n"/>
      <c r="J35" s="4" t="n"/>
      <c r="K35" s="14" t="n"/>
      <c r="L35" s="4" t="n"/>
      <c r="M35" s="14" t="n"/>
      <c r="N35" s="4" t="n"/>
      <c r="O35" s="33" t="n"/>
      <c r="P35" s="3" t="n"/>
      <c r="Q35" s="3" t="n"/>
      <c r="R35" s="3" t="n"/>
      <c r="S35" s="3" t="n"/>
      <c r="T35" s="3" t="n"/>
      <c r="U35" s="4" t="n"/>
      <c r="V35" s="33" t="n"/>
      <c r="W35" s="3" t="n"/>
      <c r="X35" s="3" t="n"/>
      <c r="Y35" s="3" t="n"/>
      <c r="Z35" s="3" t="n"/>
      <c r="AA35" s="3" t="n"/>
      <c r="AB35" s="3" t="n"/>
      <c r="AC35" s="4" t="n"/>
      <c r="AD35" s="34" t="n"/>
      <c r="AE35" s="3" t="n"/>
      <c r="AF35" s="3" t="n"/>
      <c r="AG35" s="4" t="n"/>
      <c r="AH35" s="34" t="n"/>
      <c r="AI35" s="3" t="n"/>
      <c r="AJ35" s="4" t="n"/>
      <c r="AK35" s="32" t="n"/>
      <c r="AL35" s="4" t="n"/>
      <c r="AM35" s="33" t="n"/>
      <c r="AN35" s="3" t="n"/>
      <c r="AO35" s="3" t="n"/>
      <c r="AP35" s="3" t="n"/>
      <c r="AQ35" s="3" t="n"/>
      <c r="AR35" s="4" t="n"/>
    </row>
    <row r="36" ht="30" customHeight="1">
      <c r="A36" s="14" t="n">
        <v>16</v>
      </c>
      <c r="B36" s="4" t="n"/>
      <c r="C36" s="32" t="n"/>
      <c r="D36" s="3" t="n"/>
      <c r="E36" s="3" t="n"/>
      <c r="F36" s="3" t="n"/>
      <c r="G36" s="3" t="n"/>
      <c r="H36" s="4" t="n"/>
      <c r="I36" s="14" t="n"/>
      <c r="J36" s="4" t="n"/>
      <c r="K36" s="14" t="n"/>
      <c r="L36" s="4" t="n"/>
      <c r="M36" s="14" t="n"/>
      <c r="N36" s="4" t="n"/>
      <c r="O36" s="33" t="n"/>
      <c r="P36" s="3" t="n"/>
      <c r="Q36" s="3" t="n"/>
      <c r="R36" s="3" t="n"/>
      <c r="S36" s="3" t="n"/>
      <c r="T36" s="3" t="n"/>
      <c r="U36" s="4" t="n"/>
      <c r="V36" s="33" t="n"/>
      <c r="W36" s="3" t="n"/>
      <c r="X36" s="3" t="n"/>
      <c r="Y36" s="3" t="n"/>
      <c r="Z36" s="3" t="n"/>
      <c r="AA36" s="3" t="n"/>
      <c r="AB36" s="3" t="n"/>
      <c r="AC36" s="4" t="n"/>
      <c r="AD36" s="34" t="n"/>
      <c r="AE36" s="3" t="n"/>
      <c r="AF36" s="3" t="n"/>
      <c r="AG36" s="4" t="n"/>
      <c r="AH36" s="34" t="n"/>
      <c r="AI36" s="3" t="n"/>
      <c r="AJ36" s="4" t="n"/>
      <c r="AK36" s="32" t="n"/>
      <c r="AL36" s="4" t="n"/>
      <c r="AM36" s="33" t="n"/>
      <c r="AN36" s="3" t="n"/>
      <c r="AO36" s="3" t="n"/>
      <c r="AP36" s="3" t="n"/>
      <c r="AQ36" s="3" t="n"/>
      <c r="AR36" s="4" t="n"/>
    </row>
    <row r="37" ht="30" customHeight="1">
      <c r="A37" s="14" t="n">
        <v>17</v>
      </c>
      <c r="B37" s="4" t="n"/>
      <c r="C37" s="32" t="n"/>
      <c r="D37" s="3" t="n"/>
      <c r="E37" s="3" t="n"/>
      <c r="F37" s="3" t="n"/>
      <c r="G37" s="3" t="n"/>
      <c r="H37" s="4" t="n"/>
      <c r="I37" s="14" t="n"/>
      <c r="J37" s="4" t="n"/>
      <c r="K37" s="14" t="n"/>
      <c r="L37" s="4" t="n"/>
      <c r="M37" s="14" t="n"/>
      <c r="N37" s="4" t="n"/>
      <c r="O37" s="33" t="n"/>
      <c r="P37" s="3" t="n"/>
      <c r="Q37" s="3" t="n"/>
      <c r="R37" s="3" t="n"/>
      <c r="S37" s="3" t="n"/>
      <c r="T37" s="3" t="n"/>
      <c r="U37" s="4" t="n"/>
      <c r="V37" s="33" t="n"/>
      <c r="W37" s="3" t="n"/>
      <c r="X37" s="3" t="n"/>
      <c r="Y37" s="3" t="n"/>
      <c r="Z37" s="3" t="n"/>
      <c r="AA37" s="3" t="n"/>
      <c r="AB37" s="3" t="n"/>
      <c r="AC37" s="4" t="n"/>
      <c r="AD37" s="34" t="n"/>
      <c r="AE37" s="3" t="n"/>
      <c r="AF37" s="3" t="n"/>
      <c r="AG37" s="4" t="n"/>
      <c r="AH37" s="34" t="n"/>
      <c r="AI37" s="3" t="n"/>
      <c r="AJ37" s="4" t="n"/>
      <c r="AK37" s="32" t="n"/>
      <c r="AL37" s="4" t="n"/>
      <c r="AM37" s="33" t="n"/>
      <c r="AN37" s="3" t="n"/>
      <c r="AO37" s="3" t="n"/>
      <c r="AP37" s="3" t="n"/>
      <c r="AQ37" s="3" t="n"/>
      <c r="AR37" s="4" t="n"/>
    </row>
    <row r="38" ht="30" customHeight="1">
      <c r="A38" s="14" t="n">
        <v>18</v>
      </c>
      <c r="B38" s="4" t="n"/>
      <c r="C38" s="32" t="n"/>
      <c r="D38" s="3" t="n"/>
      <c r="E38" s="3" t="n"/>
      <c r="F38" s="3" t="n"/>
      <c r="G38" s="3" t="n"/>
      <c r="H38" s="4" t="n"/>
      <c r="I38" s="14" t="n"/>
      <c r="J38" s="4" t="n"/>
      <c r="K38" s="14" t="n"/>
      <c r="L38" s="4" t="n"/>
      <c r="M38" s="14" t="n"/>
      <c r="N38" s="4" t="n"/>
      <c r="O38" s="33" t="n"/>
      <c r="P38" s="3" t="n"/>
      <c r="Q38" s="3" t="n"/>
      <c r="R38" s="3" t="n"/>
      <c r="S38" s="3" t="n"/>
      <c r="T38" s="3" t="n"/>
      <c r="U38" s="4" t="n"/>
      <c r="V38" s="33" t="n"/>
      <c r="W38" s="3" t="n"/>
      <c r="X38" s="3" t="n"/>
      <c r="Y38" s="3" t="n"/>
      <c r="Z38" s="3" t="n"/>
      <c r="AA38" s="3" t="n"/>
      <c r="AB38" s="3" t="n"/>
      <c r="AC38" s="4" t="n"/>
      <c r="AD38" s="34" t="n"/>
      <c r="AE38" s="3" t="n"/>
      <c r="AF38" s="3" t="n"/>
      <c r="AG38" s="4" t="n"/>
      <c r="AH38" s="34" t="n"/>
      <c r="AI38" s="3" t="n"/>
      <c r="AJ38" s="4" t="n"/>
      <c r="AK38" s="32" t="n"/>
      <c r="AL38" s="4" t="n"/>
      <c r="AM38" s="33" t="n"/>
      <c r="AN38" s="3" t="n"/>
      <c r="AO38" s="3" t="n"/>
      <c r="AP38" s="3" t="n"/>
      <c r="AQ38" s="3" t="n"/>
      <c r="AR38" s="4" t="n"/>
    </row>
    <row r="39" ht="30" customHeight="1">
      <c r="A39" s="14" t="n">
        <v>19</v>
      </c>
      <c r="B39" s="4" t="n"/>
      <c r="C39" s="32" t="n"/>
      <c r="D39" s="3" t="n"/>
      <c r="E39" s="3" t="n"/>
      <c r="F39" s="3" t="n"/>
      <c r="G39" s="3" t="n"/>
      <c r="H39" s="4" t="n"/>
      <c r="I39" s="14" t="n"/>
      <c r="J39" s="4" t="n"/>
      <c r="K39" s="14" t="n"/>
      <c r="L39" s="4" t="n"/>
      <c r="M39" s="14" t="n"/>
      <c r="N39" s="4" t="n"/>
      <c r="O39" s="33" t="n"/>
      <c r="P39" s="3" t="n"/>
      <c r="Q39" s="3" t="n"/>
      <c r="R39" s="3" t="n"/>
      <c r="S39" s="3" t="n"/>
      <c r="T39" s="3" t="n"/>
      <c r="U39" s="4" t="n"/>
      <c r="V39" s="33" t="n"/>
      <c r="W39" s="3" t="n"/>
      <c r="X39" s="3" t="n"/>
      <c r="Y39" s="3" t="n"/>
      <c r="Z39" s="3" t="n"/>
      <c r="AA39" s="3" t="n"/>
      <c r="AB39" s="3" t="n"/>
      <c r="AC39" s="4" t="n"/>
      <c r="AD39" s="34" t="n"/>
      <c r="AE39" s="3" t="n"/>
      <c r="AF39" s="3" t="n"/>
      <c r="AG39" s="4" t="n"/>
      <c r="AH39" s="34" t="n"/>
      <c r="AI39" s="3" t="n"/>
      <c r="AJ39" s="4" t="n"/>
      <c r="AK39" s="32" t="n"/>
      <c r="AL39" s="4" t="n"/>
      <c r="AM39" s="33" t="n"/>
      <c r="AN39" s="3" t="n"/>
      <c r="AO39" s="3" t="n"/>
      <c r="AP39" s="3" t="n"/>
      <c r="AQ39" s="3" t="n"/>
      <c r="AR39" s="4" t="n"/>
    </row>
    <row r="40" ht="30" customHeight="1">
      <c r="A40" s="14" t="n">
        <v>20</v>
      </c>
      <c r="B40" s="4" t="n"/>
      <c r="C40" s="32" t="n"/>
      <c r="D40" s="3" t="n"/>
      <c r="E40" s="3" t="n"/>
      <c r="F40" s="3" t="n"/>
      <c r="G40" s="3" t="n"/>
      <c r="H40" s="4" t="n"/>
      <c r="I40" s="14" t="n"/>
      <c r="J40" s="4" t="n"/>
      <c r="K40" s="14" t="n"/>
      <c r="L40" s="4" t="n"/>
      <c r="M40" s="14" t="n"/>
      <c r="N40" s="4" t="n"/>
      <c r="O40" s="33" t="n"/>
      <c r="P40" s="3" t="n"/>
      <c r="Q40" s="3" t="n"/>
      <c r="R40" s="3" t="n"/>
      <c r="S40" s="3" t="n"/>
      <c r="T40" s="3" t="n"/>
      <c r="U40" s="4" t="n"/>
      <c r="V40" s="33" t="n"/>
      <c r="W40" s="3" t="n"/>
      <c r="X40" s="3" t="n"/>
      <c r="Y40" s="3" t="n"/>
      <c r="Z40" s="3" t="n"/>
      <c r="AA40" s="3" t="n"/>
      <c r="AB40" s="3" t="n"/>
      <c r="AC40" s="4" t="n"/>
      <c r="AD40" s="34" t="n"/>
      <c r="AE40" s="3" t="n"/>
      <c r="AF40" s="3" t="n"/>
      <c r="AG40" s="4" t="n"/>
      <c r="AH40" s="34" t="n"/>
      <c r="AI40" s="3" t="n"/>
      <c r="AJ40" s="4" t="n"/>
      <c r="AK40" s="32" t="n"/>
      <c r="AL40" s="4" t="n"/>
      <c r="AM40" s="33" t="n"/>
      <c r="AN40" s="3" t="n"/>
      <c r="AO40" s="3" t="n"/>
      <c r="AP40" s="3" t="n"/>
      <c r="AQ40" s="3" t="n"/>
      <c r="AR40" s="4" t="n"/>
    </row>
    <row r="41" ht="24" customHeight="1">
      <c r="A41" s="35" t="inlineStr">
        <is>
          <t>合　　計　　（※合計欄は手計算で記入すること）</t>
        </is>
      </c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4" t="n"/>
      <c r="AD41" s="36" t="n">
        <v>25339</v>
      </c>
      <c r="AE41" s="37" t="n"/>
      <c r="AF41" s="37" t="n"/>
      <c r="AG41" s="38" t="n"/>
      <c r="AH41" s="36" t="n">
        <v>2144</v>
      </c>
      <c r="AI41" s="37" t="n"/>
      <c r="AJ41" s="38" t="n"/>
      <c r="AK41" s="2" t="inlineStr"/>
      <c r="AL41" s="3" t="n"/>
      <c r="AM41" s="3" t="n"/>
      <c r="AN41" s="3" t="n"/>
      <c r="AO41" s="3" t="n"/>
      <c r="AP41" s="3" t="n"/>
      <c r="AQ41" s="3" t="n"/>
      <c r="AR41" s="4" t="n"/>
    </row>
    <row r="43">
      <c r="A43" s="39" t="inlineStr">
        <is>
          <t>記入上の注意</t>
        </is>
      </c>
    </row>
    <row r="44">
      <c r="A44" s="29" t="inlineStr">
        <is>
          <t>１　経費区分は、セルの▼をクリックして表示されるリストから選択すること（リスト以外の区分名は不可）。</t>
        </is>
      </c>
    </row>
    <row r="45">
      <c r="A45" s="29" t="inlineStr">
        <is>
          <t>２　「会議費」「接待交際費」に該当する支出は補助対象外であるが、支出の事実として本表には記入すること。</t>
        </is>
      </c>
    </row>
    <row r="46">
      <c r="A46" s="29" t="inlineStr">
        <is>
          <t>３　「うち消費税」は領収書に記載の消費税額を記入すること。記載が無い場合は税率ごとに算出し、円未満は切り捨てる。</t>
        </is>
      </c>
    </row>
    <row r="47">
      <c r="A47" s="29" t="inlineStr">
        <is>
          <t>４　行が不足する場合は、本様式を複写して用いること。行の挿入・削除、セルの結合の変更は行わないこと。</t>
        </is>
      </c>
    </row>
    <row r="48">
      <c r="A48" s="29" t="inlineStr">
        <is>
          <t>５　別紙３支出内訳書は本表から自動で転記されるため、直接入力しないこと。</t>
        </is>
      </c>
    </row>
  </sheetData>
  <mergeCells count="269">
    <mergeCell ref="C25:H25"/>
    <mergeCell ref="AD41:AG41"/>
    <mergeCell ref="AM34:AR34"/>
    <mergeCell ref="O27:U27"/>
    <mergeCell ref="V21:AC21"/>
    <mergeCell ref="C19:H20"/>
    <mergeCell ref="A2:AH2"/>
    <mergeCell ref="K24:L24"/>
    <mergeCell ref="K33:L33"/>
    <mergeCell ref="AB5:AC5"/>
    <mergeCell ref="AD5:AE5"/>
    <mergeCell ref="AM39:AR39"/>
    <mergeCell ref="V23:AC23"/>
    <mergeCell ref="I26:J26"/>
    <mergeCell ref="AH34:AJ34"/>
    <mergeCell ref="K26:L26"/>
    <mergeCell ref="K35:L35"/>
    <mergeCell ref="M35:N35"/>
    <mergeCell ref="AH27:AJ27"/>
    <mergeCell ref="I25:J25"/>
    <mergeCell ref="AK33:AL33"/>
    <mergeCell ref="AH36:AJ36"/>
    <mergeCell ref="AM35:AR35"/>
    <mergeCell ref="C39:H39"/>
    <mergeCell ref="A45:AR45"/>
    <mergeCell ref="AM31:AR31"/>
    <mergeCell ref="A27:B27"/>
    <mergeCell ref="V40:AC40"/>
    <mergeCell ref="C32:H32"/>
    <mergeCell ref="M25:N25"/>
    <mergeCell ref="AK35:AL35"/>
    <mergeCell ref="AM19:AR20"/>
    <mergeCell ref="O36:U36"/>
    <mergeCell ref="C38:H38"/>
    <mergeCell ref="AM37:AR37"/>
    <mergeCell ref="A33:B33"/>
    <mergeCell ref="AH22:AJ22"/>
    <mergeCell ref="AH28:AJ28"/>
    <mergeCell ref="AK34:AL34"/>
    <mergeCell ref="M36:N36"/>
    <mergeCell ref="M33:N33"/>
    <mergeCell ref="AK19:AL20"/>
    <mergeCell ref="O29:U29"/>
    <mergeCell ref="B11:H11"/>
    <mergeCell ref="V27:AC27"/>
    <mergeCell ref="V32:AC32"/>
    <mergeCell ref="AM26:AR26"/>
    <mergeCell ref="AM32:AR32"/>
    <mergeCell ref="AH19:AJ20"/>
    <mergeCell ref="A22:B22"/>
    <mergeCell ref="A35:B35"/>
    <mergeCell ref="AH21:AJ21"/>
    <mergeCell ref="C24:H24"/>
    <mergeCell ref="AD31:AG31"/>
    <mergeCell ref="AM29:AR29"/>
    <mergeCell ref="I20:J20"/>
    <mergeCell ref="AM23:AR23"/>
    <mergeCell ref="AM38:AR38"/>
    <mergeCell ref="O31:U31"/>
    <mergeCell ref="V25:AC25"/>
    <mergeCell ref="AD40:AG40"/>
    <mergeCell ref="A28:B28"/>
    <mergeCell ref="AG11:AH12"/>
    <mergeCell ref="K28:L28"/>
    <mergeCell ref="I15:AR15"/>
    <mergeCell ref="AH23:AJ23"/>
    <mergeCell ref="K37:L37"/>
    <mergeCell ref="O21:U21"/>
    <mergeCell ref="AG5:AH5"/>
    <mergeCell ref="C26:H26"/>
    <mergeCell ref="A39:B39"/>
    <mergeCell ref="AM40:AR40"/>
    <mergeCell ref="I13:AB13"/>
    <mergeCell ref="I30:J30"/>
    <mergeCell ref="AH38:AJ38"/>
    <mergeCell ref="A30:B30"/>
    <mergeCell ref="K30:L30"/>
    <mergeCell ref="AD32:AG32"/>
    <mergeCell ref="A43:AR43"/>
    <mergeCell ref="AD26:AG26"/>
    <mergeCell ref="AM24:AR24"/>
    <mergeCell ref="AH40:AJ40"/>
    <mergeCell ref="B15:H15"/>
    <mergeCell ref="K21:L21"/>
    <mergeCell ref="AK32:AL32"/>
    <mergeCell ref="C36:H36"/>
    <mergeCell ref="V29:AC29"/>
    <mergeCell ref="I32:J32"/>
    <mergeCell ref="K32:L32"/>
    <mergeCell ref="A37:B37"/>
    <mergeCell ref="AK24:AL24"/>
    <mergeCell ref="AH26:AJ26"/>
    <mergeCell ref="AK38:AL38"/>
    <mergeCell ref="AK2:AR3"/>
    <mergeCell ref="AE9:AJ9"/>
    <mergeCell ref="O34:U34"/>
    <mergeCell ref="O28:U28"/>
    <mergeCell ref="V31:AC31"/>
    <mergeCell ref="AK21:AL21"/>
    <mergeCell ref="A41:AC41"/>
    <mergeCell ref="A26:B26"/>
    <mergeCell ref="M21:N21"/>
    <mergeCell ref="AH25:AJ25"/>
    <mergeCell ref="AK26:AL26"/>
    <mergeCell ref="C28:H28"/>
    <mergeCell ref="AL9:AR13"/>
    <mergeCell ref="O39:U39"/>
    <mergeCell ref="I24:J24"/>
    <mergeCell ref="C37:H37"/>
    <mergeCell ref="I33:J33"/>
    <mergeCell ref="O30:U30"/>
    <mergeCell ref="K27:L27"/>
    <mergeCell ref="M27:N27"/>
    <mergeCell ref="AD34:AG34"/>
    <mergeCell ref="AJ5:AK5"/>
    <mergeCell ref="AD28:AG28"/>
    <mergeCell ref="AD25:AG25"/>
    <mergeCell ref="C30:H30"/>
    <mergeCell ref="V26:AC26"/>
    <mergeCell ref="M24:N24"/>
    <mergeCell ref="I35:J35"/>
    <mergeCell ref="AD36:AG36"/>
    <mergeCell ref="A47:AR47"/>
    <mergeCell ref="O22:U22"/>
    <mergeCell ref="AM28:AR28"/>
    <mergeCell ref="AD30:AG30"/>
    <mergeCell ref="AK37:AL37"/>
    <mergeCell ref="AK36:AL36"/>
    <mergeCell ref="B10:H10"/>
    <mergeCell ref="A34:B34"/>
    <mergeCell ref="V37:AC37"/>
    <mergeCell ref="AH29:AJ29"/>
    <mergeCell ref="K25:L25"/>
    <mergeCell ref="I9:AB9"/>
    <mergeCell ref="B9:H9"/>
    <mergeCell ref="M34:N34"/>
    <mergeCell ref="AD22:AG22"/>
    <mergeCell ref="C40:H40"/>
    <mergeCell ref="V33:AC33"/>
    <mergeCell ref="A44:AR44"/>
    <mergeCell ref="A36:B36"/>
    <mergeCell ref="AK28:AL28"/>
    <mergeCell ref="AH31:AJ31"/>
    <mergeCell ref="M39:N39"/>
    <mergeCell ref="I11:AB11"/>
    <mergeCell ref="O23:U23"/>
    <mergeCell ref="O38:U38"/>
    <mergeCell ref="K29:L29"/>
    <mergeCell ref="V35:AC35"/>
    <mergeCell ref="C27:H27"/>
    <mergeCell ref="AK30:AL30"/>
    <mergeCell ref="AK39:AL39"/>
    <mergeCell ref="V34:AC34"/>
    <mergeCell ref="AH30:AJ30"/>
    <mergeCell ref="V28:AC28"/>
    <mergeCell ref="I37:J37"/>
    <mergeCell ref="K31:L31"/>
    <mergeCell ref="AD24:AG24"/>
    <mergeCell ref="M31:N31"/>
    <mergeCell ref="K40:L40"/>
    <mergeCell ref="AD33:AG33"/>
    <mergeCell ref="M40:N40"/>
    <mergeCell ref="O24:U24"/>
    <mergeCell ref="I21:J21"/>
    <mergeCell ref="AM25:AR25"/>
    <mergeCell ref="O33:U33"/>
    <mergeCell ref="A21:B21"/>
    <mergeCell ref="I19:N19"/>
    <mergeCell ref="V30:AC30"/>
    <mergeCell ref="AH41:AJ41"/>
    <mergeCell ref="M37:N37"/>
    <mergeCell ref="AM36:AR36"/>
    <mergeCell ref="AD35:AG35"/>
    <mergeCell ref="A32:B32"/>
    <mergeCell ref="AM33:AR33"/>
    <mergeCell ref="I23:J23"/>
    <mergeCell ref="A23:B23"/>
    <mergeCell ref="K23:L23"/>
    <mergeCell ref="C34:H34"/>
    <mergeCell ref="AK40:AL40"/>
    <mergeCell ref="A18:AR18"/>
    <mergeCell ref="M26:N26"/>
    <mergeCell ref="A38:B38"/>
    <mergeCell ref="AH24:AJ24"/>
    <mergeCell ref="B13:H13"/>
    <mergeCell ref="O19:U20"/>
    <mergeCell ref="M29:N29"/>
    <mergeCell ref="M23:N23"/>
    <mergeCell ref="AH33:AJ33"/>
    <mergeCell ref="AD27:AG27"/>
    <mergeCell ref="M38:N38"/>
    <mergeCell ref="V19:AC20"/>
    <mergeCell ref="A17:AR17"/>
    <mergeCell ref="A40:B40"/>
    <mergeCell ref="AK27:AL27"/>
    <mergeCell ref="C29:H29"/>
    <mergeCell ref="I10:AB10"/>
    <mergeCell ref="AH35:AJ35"/>
    <mergeCell ref="A3:AH3"/>
    <mergeCell ref="I34:J34"/>
    <mergeCell ref="A24:B24"/>
    <mergeCell ref="A7:L7"/>
    <mergeCell ref="AD19:AG20"/>
    <mergeCell ref="K34:L34"/>
    <mergeCell ref="C22:H22"/>
    <mergeCell ref="C31:H31"/>
    <mergeCell ref="I27:J27"/>
    <mergeCell ref="V38:AC38"/>
    <mergeCell ref="I36:J36"/>
    <mergeCell ref="K36:L36"/>
    <mergeCell ref="AH39:AJ39"/>
    <mergeCell ref="C21:H21"/>
    <mergeCell ref="A48:AR48"/>
    <mergeCell ref="AD37:AG37"/>
    <mergeCell ref="K20:L20"/>
    <mergeCell ref="O37:U37"/>
    <mergeCell ref="M20:N20"/>
    <mergeCell ref="A25:B25"/>
    <mergeCell ref="AK25:AL25"/>
    <mergeCell ref="AM30:AR30"/>
    <mergeCell ref="AD21:AG21"/>
    <mergeCell ref="A19:B20"/>
    <mergeCell ref="C23:H23"/>
    <mergeCell ref="AD39:AG39"/>
    <mergeCell ref="V24:AC24"/>
    <mergeCell ref="I22:J22"/>
    <mergeCell ref="I28:J28"/>
    <mergeCell ref="K22:L22"/>
    <mergeCell ref="M22:N22"/>
    <mergeCell ref="AD29:AG29"/>
    <mergeCell ref="AD23:AG23"/>
    <mergeCell ref="A1:J1"/>
    <mergeCell ref="AM21:AR21"/>
    <mergeCell ref="M30:N30"/>
    <mergeCell ref="AD38:AG38"/>
    <mergeCell ref="V39:AC39"/>
    <mergeCell ref="AK29:AL29"/>
    <mergeCell ref="AH32:AJ32"/>
    <mergeCell ref="A46:AR46"/>
    <mergeCell ref="I12:AB12"/>
    <mergeCell ref="B12:H12"/>
    <mergeCell ref="M28:N28"/>
    <mergeCell ref="AH37:AJ37"/>
    <mergeCell ref="AM27:AR27"/>
    <mergeCell ref="AK1:AR1"/>
    <mergeCell ref="V36:AC36"/>
    <mergeCell ref="I39:J39"/>
    <mergeCell ref="AK22:AL22"/>
    <mergeCell ref="K39:L39"/>
    <mergeCell ref="AK41:AR41"/>
    <mergeCell ref="AK31:AL31"/>
    <mergeCell ref="C33:H33"/>
    <mergeCell ref="O32:U32"/>
    <mergeCell ref="I29:J29"/>
    <mergeCell ref="O26:U26"/>
    <mergeCell ref="A29:B29"/>
    <mergeCell ref="I38:J38"/>
    <mergeCell ref="O35:U35"/>
    <mergeCell ref="K38:L38"/>
    <mergeCell ref="M32:N32"/>
    <mergeCell ref="I31:J31"/>
    <mergeCell ref="C35:H35"/>
    <mergeCell ref="V22:AC22"/>
    <mergeCell ref="AM22:AR22"/>
    <mergeCell ref="O25:U25"/>
    <mergeCell ref="A31:B31"/>
    <mergeCell ref="I40:J40"/>
    <mergeCell ref="AK23:AL23"/>
    <mergeCell ref="O40:U40"/>
  </mergeCells>
  <dataValidations count="1">
    <dataValidation sqref="C21:C40" showDropDown="0" showInputMessage="1" showErrorMessage="1" allowBlank="1" errorTitle="経費区分" error="リストから選択してください。" promptTitle="経費区分" prompt="▼から選択" type="list">
      <formula1>=ExpenseCategoryList!$A$2:$A$11</formula1>
    </dataValidation>
  </dataValidations>
  <printOptions horizontalCentered="1"/>
  <pageMargins left="0.6" right="0.6" top="0.7" bottom="0.7" header="0.5" footer="0.5"/>
  <pageSetup orientation="portrait" paperSize="9" fitToHeight="1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R52"/>
  <sheetViews>
    <sheetView zoomScale="100" workbookViewId="0">
      <selection activeCell="A1" sqref="A1"/>
    </sheetView>
  </sheetViews>
  <sheetFormatPr baseColWidth="8" defaultRowHeight="15"/>
  <cols>
    <col width="2.3" customWidth="1" min="1" max="1"/>
    <col width="2.3" customWidth="1" min="2" max="2"/>
    <col width="2.3" customWidth="1" min="3" max="3"/>
    <col width="2.3" customWidth="1" min="4" max="4"/>
    <col width="2.3" customWidth="1" min="5" max="5"/>
    <col width="2.3" customWidth="1" min="6" max="6"/>
    <col width="2.3" customWidth="1" min="7" max="7"/>
    <col width="2.3" customWidth="1" min="8" max="8"/>
    <col width="2.3" customWidth="1" min="9" max="9"/>
    <col width="2.3" customWidth="1" min="10" max="10"/>
    <col width="2.3" customWidth="1" min="11" max="11"/>
    <col width="2.3" customWidth="1" min="12" max="12"/>
    <col width="2.3" customWidth="1" min="13" max="13"/>
    <col width="2.3" customWidth="1" min="14" max="14"/>
    <col width="2.3" customWidth="1" min="15" max="15"/>
    <col width="2.3" customWidth="1" min="16" max="16"/>
    <col width="2.3" customWidth="1" min="17" max="17"/>
    <col width="2.3" customWidth="1" min="18" max="18"/>
    <col width="2.3" customWidth="1" min="19" max="19"/>
    <col width="2.3" customWidth="1" min="20" max="20"/>
    <col width="2.3" customWidth="1" min="21" max="21"/>
    <col width="2.3" customWidth="1" min="22" max="22"/>
    <col width="2.3" customWidth="1" min="23" max="23"/>
    <col width="2.3" customWidth="1" min="24" max="24"/>
    <col width="2.3" customWidth="1" min="25" max="25"/>
    <col width="2.3" customWidth="1" min="26" max="26"/>
    <col width="2.3" customWidth="1" min="27" max="27"/>
    <col width="2.3" customWidth="1" min="28" max="28"/>
    <col width="2.3" customWidth="1" min="29" max="29"/>
    <col width="2.3" customWidth="1" min="30" max="30"/>
    <col width="2.3" customWidth="1" min="31" max="31"/>
    <col width="2.3" customWidth="1" min="32" max="32"/>
    <col width="2.3" customWidth="1" min="33" max="33"/>
    <col width="2.3" customWidth="1" min="34" max="34"/>
    <col width="2.3" customWidth="1" min="35" max="35"/>
    <col width="2.3" customWidth="1" min="36" max="36"/>
    <col width="2.3" customWidth="1" min="37" max="37"/>
    <col width="2.3" customWidth="1" min="38" max="38"/>
    <col width="2.3" customWidth="1" min="39" max="39"/>
    <col width="2.3" customWidth="1" min="40" max="40"/>
    <col width="2.3" customWidth="1" min="41" max="41"/>
    <col width="2.3" customWidth="1" min="42" max="42"/>
    <col width="2.3" customWidth="1" min="43" max="43"/>
    <col width="2.3" customWidth="1" min="44" max="44"/>
  </cols>
  <sheetData>
    <row r="1">
      <c r="A1" s="1" t="inlineStr">
        <is>
          <t>様式第8号（別紙3）</t>
        </is>
      </c>
      <c r="AK1" s="2" t="inlineStr">
        <is>
          <t>整理番号</t>
        </is>
      </c>
      <c r="AL1" s="3" t="n"/>
      <c r="AM1" s="3" t="n"/>
      <c r="AN1" s="3" t="n"/>
      <c r="AO1" s="3" t="n"/>
      <c r="AP1" s="3" t="n"/>
      <c r="AQ1" s="3" t="n"/>
      <c r="AR1" s="4" t="n"/>
    </row>
    <row r="2">
      <c r="A2" s="5" t="inlineStr">
        <is>
          <t>みらい市小規模事業者業務効率化支援補助金</t>
        </is>
      </c>
      <c r="AK2" s="6">
        <f>'経費支出管理表'!AK2&amp;""</f>
        <v/>
      </c>
      <c r="AL2" s="7" t="n"/>
      <c r="AM2" s="7" t="n"/>
      <c r="AN2" s="7" t="n"/>
      <c r="AO2" s="7" t="n"/>
      <c r="AP2" s="7" t="n"/>
      <c r="AQ2" s="7" t="n"/>
      <c r="AR2" s="8" t="n"/>
    </row>
    <row r="3" ht="24" customHeight="1">
      <c r="A3" s="9" t="inlineStr">
        <is>
          <t>支出内訳書</t>
        </is>
      </c>
      <c r="AK3" s="10" t="n"/>
      <c r="AL3" s="11" t="n"/>
      <c r="AM3" s="11" t="n"/>
      <c r="AN3" s="11" t="n"/>
      <c r="AO3" s="11" t="n"/>
      <c r="AP3" s="11" t="n"/>
      <c r="AQ3" s="11" t="n"/>
      <c r="AR3" s="12" t="n"/>
    </row>
    <row r="5">
      <c r="B5" s="16" t="inlineStr">
        <is>
          <t>事業者名</t>
        </is>
      </c>
      <c r="C5" s="3" t="n"/>
      <c r="D5" s="3" t="n"/>
      <c r="E5" s="3" t="n"/>
      <c r="F5" s="3" t="n"/>
      <c r="G5" s="3" t="n"/>
      <c r="H5" s="4" t="n"/>
      <c r="I5" s="17">
        <f>IF('経費支出管理表'!I9="","",'経費支出管理表'!I9)</f>
        <v/>
      </c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4" t="n"/>
      <c r="AB5" s="13" t="inlineStr">
        <is>
          <t>令和</t>
        </is>
      </c>
      <c r="AD5" s="14">
        <f>IF('経費支出管理表'!AD5="","",'経費支出管理表'!AD5)</f>
        <v/>
      </c>
      <c r="AE5" s="4" t="n"/>
      <c r="AF5" s="13" t="inlineStr">
        <is>
          <t>年</t>
        </is>
      </c>
      <c r="AG5" s="14">
        <f>IF('経費支出管理表'!AG5="","",'経費支出管理表'!AG5)</f>
        <v/>
      </c>
      <c r="AH5" s="4" t="n"/>
      <c r="AI5" s="13" t="inlineStr">
        <is>
          <t>月</t>
        </is>
      </c>
      <c r="AJ5" s="14">
        <f>IF('経費支出管理表'!AJ5="","",'経費支出管理表'!AJ5)</f>
        <v/>
      </c>
      <c r="AK5" s="4" t="n"/>
      <c r="AL5" s="18" t="inlineStr">
        <is>
          <t>代表者印</t>
        </is>
      </c>
      <c r="AM5" s="19" t="n"/>
      <c r="AN5" s="19" t="n"/>
      <c r="AO5" s="19" t="n"/>
      <c r="AP5" s="19" t="n"/>
      <c r="AQ5" s="19" t="n"/>
      <c r="AR5" s="20" t="n"/>
    </row>
    <row r="6">
      <c r="B6" s="16" t="inlineStr">
        <is>
          <t>交付決定番号</t>
        </is>
      </c>
      <c r="C6" s="3" t="n"/>
      <c r="D6" s="3" t="n"/>
      <c r="E6" s="3" t="n"/>
      <c r="F6" s="3" t="n"/>
      <c r="G6" s="3" t="n"/>
      <c r="H6" s="4" t="n"/>
      <c r="I6" s="17">
        <f>IF('経費支出管理表'!I13="","",'経費支出管理表'!I13)</f>
        <v/>
      </c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4" t="n"/>
      <c r="AL6" s="22" t="n"/>
      <c r="AM6" s="23" t="n"/>
      <c r="AN6" s="23" t="n"/>
      <c r="AO6" s="23" t="n"/>
      <c r="AP6" s="23" t="n"/>
      <c r="AQ6" s="23" t="n"/>
      <c r="AR6" s="24" t="n"/>
    </row>
    <row r="7">
      <c r="AL7" s="22" t="n"/>
      <c r="AM7" s="23" t="n"/>
      <c r="AN7" s="23" t="n"/>
      <c r="AO7" s="40" t="inlineStr">
        <is>
          <t>印</t>
        </is>
      </c>
      <c r="AP7" s="26" t="n"/>
      <c r="AQ7" s="23" t="n"/>
      <c r="AR7" s="24" t="n"/>
    </row>
    <row r="8">
      <c r="A8" s="41" t="inlineStr">
        <is>
          <t>１　経費区分別集計（経費支出管理表から自動集計）</t>
        </is>
      </c>
      <c r="AL8" s="10" t="n"/>
      <c r="AM8" s="11" t="n"/>
      <c r="AN8" s="11" t="n"/>
      <c r="AO8" s="27" t="n"/>
      <c r="AP8" s="28" t="n"/>
      <c r="AQ8" s="11" t="n"/>
      <c r="AR8" s="12" t="n"/>
    </row>
    <row r="9" ht="26" customHeight="1">
      <c r="A9" s="31" t="inlineStr">
        <is>
          <t>経費区分</t>
        </is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4" t="n"/>
      <c r="M9" s="31" t="inlineStr">
        <is>
          <t>件数</t>
        </is>
      </c>
      <c r="N9" s="3" t="n"/>
      <c r="O9" s="3" t="n"/>
      <c r="P9" s="4" t="n"/>
      <c r="Q9" s="31" t="inlineStr">
        <is>
          <t>支払金額（税込）</t>
        </is>
      </c>
      <c r="R9" s="3" t="n"/>
      <c r="S9" s="3" t="n"/>
      <c r="T9" s="3" t="n"/>
      <c r="U9" s="3" t="n"/>
      <c r="V9" s="3" t="n"/>
      <c r="W9" s="4" t="n"/>
      <c r="X9" s="31" t="inlineStr">
        <is>
          <t>うち消費税</t>
        </is>
      </c>
      <c r="Y9" s="3" t="n"/>
      <c r="Z9" s="3" t="n"/>
      <c r="AA9" s="3" t="n"/>
      <c r="AB9" s="3" t="n"/>
      <c r="AC9" s="4" t="n"/>
      <c r="AD9" s="31" t="inlineStr">
        <is>
          <t>補助対象経費
（税抜）</t>
        </is>
      </c>
      <c r="AE9" s="3" t="n"/>
      <c r="AF9" s="3" t="n"/>
      <c r="AG9" s="3" t="n"/>
      <c r="AH9" s="3" t="n"/>
      <c r="AI9" s="3" t="n"/>
      <c r="AJ9" s="3" t="n"/>
      <c r="AK9" s="4" t="n"/>
      <c r="AL9" s="31" t="inlineStr">
        <is>
          <t>備考</t>
        </is>
      </c>
      <c r="AM9" s="3" t="n"/>
      <c r="AN9" s="3" t="n"/>
      <c r="AO9" s="3" t="n"/>
      <c r="AP9" s="3" t="n"/>
      <c r="AQ9" s="3" t="n"/>
      <c r="AR9" s="4" t="n"/>
    </row>
    <row r="10" ht="16" customHeight="1">
      <c r="A10" s="42" t="inlineStr">
        <is>
          <t>消耗品費</t>
        </is>
      </c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4" t="n"/>
      <c r="M10" s="43">
        <f>COUNTIF('経費支出管理表'!$C$21:$C$40,A10)</f>
        <v/>
      </c>
      <c r="N10" s="3" t="n"/>
      <c r="O10" s="3" t="n"/>
      <c r="P10" s="4" t="n"/>
      <c r="Q10" s="34">
        <f>SUMIF('経費支出管理表'!$C$21:$C$40,A10,'経費支出管理表'!$AD$21:$AD$40)</f>
        <v/>
      </c>
      <c r="R10" s="3" t="n"/>
      <c r="S10" s="3" t="n"/>
      <c r="T10" s="3" t="n"/>
      <c r="U10" s="3" t="n"/>
      <c r="V10" s="3" t="n"/>
      <c r="W10" s="4" t="n"/>
      <c r="X10" s="34">
        <f>SUMIF('経費支出管理表'!$C$21:$C$40,A10,'経費支出管理表'!$AH$21:$AH$40)</f>
        <v/>
      </c>
      <c r="Y10" s="3" t="n"/>
      <c r="Z10" s="3" t="n"/>
      <c r="AA10" s="3" t="n"/>
      <c r="AB10" s="3" t="n"/>
      <c r="AC10" s="4" t="n"/>
      <c r="AD10" s="34">
        <f>Q10-X10</f>
        <v/>
      </c>
      <c r="AE10" s="3" t="n"/>
      <c r="AF10" s="3" t="n"/>
      <c r="AG10" s="3" t="n"/>
      <c r="AH10" s="3" t="n"/>
      <c r="AI10" s="3" t="n"/>
      <c r="AJ10" s="3" t="n"/>
      <c r="AK10" s="4" t="n"/>
      <c r="AL10" s="44" t="n"/>
      <c r="AM10" s="3" t="n"/>
      <c r="AN10" s="3" t="n"/>
      <c r="AO10" s="3" t="n"/>
      <c r="AP10" s="3" t="n"/>
      <c r="AQ10" s="3" t="n"/>
      <c r="AR10" s="4" t="n"/>
    </row>
    <row r="11" ht="16" customHeight="1">
      <c r="A11" s="42" t="inlineStr">
        <is>
          <t>資料購入費（書籍・新聞等）</t>
        </is>
      </c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4" t="n"/>
      <c r="M11" s="43">
        <f>COUNTIF('経費支出管理表'!$C$21:$C$40,A11)</f>
        <v/>
      </c>
      <c r="N11" s="3" t="n"/>
      <c r="O11" s="3" t="n"/>
      <c r="P11" s="4" t="n"/>
      <c r="Q11" s="34">
        <f>SUMIF('経費支出管理表'!$C$21:$C$40,A11,'経費支出管理表'!$AD$21:$AD$40)</f>
        <v/>
      </c>
      <c r="R11" s="3" t="n"/>
      <c r="S11" s="3" t="n"/>
      <c r="T11" s="3" t="n"/>
      <c r="U11" s="3" t="n"/>
      <c r="V11" s="3" t="n"/>
      <c r="W11" s="4" t="n"/>
      <c r="X11" s="34">
        <f>SUMIF('経費支出管理表'!$C$21:$C$40,A11,'経費支出管理表'!$AH$21:$AH$40)</f>
        <v/>
      </c>
      <c r="Y11" s="3" t="n"/>
      <c r="Z11" s="3" t="n"/>
      <c r="AA11" s="3" t="n"/>
      <c r="AB11" s="3" t="n"/>
      <c r="AC11" s="4" t="n"/>
      <c r="AD11" s="34">
        <f>Q11-X11</f>
        <v/>
      </c>
      <c r="AE11" s="3" t="n"/>
      <c r="AF11" s="3" t="n"/>
      <c r="AG11" s="3" t="n"/>
      <c r="AH11" s="3" t="n"/>
      <c r="AI11" s="3" t="n"/>
      <c r="AJ11" s="3" t="n"/>
      <c r="AK11" s="4" t="n"/>
      <c r="AL11" s="44" t="n"/>
      <c r="AM11" s="3" t="n"/>
      <c r="AN11" s="3" t="n"/>
      <c r="AO11" s="3" t="n"/>
      <c r="AP11" s="3" t="n"/>
      <c r="AQ11" s="3" t="n"/>
      <c r="AR11" s="4" t="n"/>
    </row>
    <row r="12" ht="16" customHeight="1">
      <c r="A12" s="42" t="inlineStr">
        <is>
          <t>旅費交通費</t>
        </is>
      </c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4" t="n"/>
      <c r="M12" s="43">
        <f>COUNTIF('経費支出管理表'!$C$21:$C$40,A12)</f>
        <v/>
      </c>
      <c r="N12" s="3" t="n"/>
      <c r="O12" s="3" t="n"/>
      <c r="P12" s="4" t="n"/>
      <c r="Q12" s="34">
        <f>SUMIF('経費支出管理表'!$C$21:$C$40,A12,'経費支出管理表'!$AD$21:$AD$40)</f>
        <v/>
      </c>
      <c r="R12" s="3" t="n"/>
      <c r="S12" s="3" t="n"/>
      <c r="T12" s="3" t="n"/>
      <c r="U12" s="3" t="n"/>
      <c r="V12" s="3" t="n"/>
      <c r="W12" s="4" t="n"/>
      <c r="X12" s="34">
        <f>SUMIF('経費支出管理表'!$C$21:$C$40,A12,'経費支出管理表'!$AH$21:$AH$40)</f>
        <v/>
      </c>
      <c r="Y12" s="3" t="n"/>
      <c r="Z12" s="3" t="n"/>
      <c r="AA12" s="3" t="n"/>
      <c r="AB12" s="3" t="n"/>
      <c r="AC12" s="4" t="n"/>
      <c r="AD12" s="34">
        <f>Q12-X12</f>
        <v/>
      </c>
      <c r="AE12" s="3" t="n"/>
      <c r="AF12" s="3" t="n"/>
      <c r="AG12" s="3" t="n"/>
      <c r="AH12" s="3" t="n"/>
      <c r="AI12" s="3" t="n"/>
      <c r="AJ12" s="3" t="n"/>
      <c r="AK12" s="4" t="n"/>
      <c r="AL12" s="44" t="n"/>
      <c r="AM12" s="3" t="n"/>
      <c r="AN12" s="3" t="n"/>
      <c r="AO12" s="3" t="n"/>
      <c r="AP12" s="3" t="n"/>
      <c r="AQ12" s="3" t="n"/>
      <c r="AR12" s="4" t="n"/>
    </row>
    <row r="13" ht="16" customHeight="1">
      <c r="A13" s="42" t="inlineStr">
        <is>
          <t>通信運搬費</t>
        </is>
      </c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4" t="n"/>
      <c r="M13" s="43">
        <f>COUNTIF('経費支出管理表'!$C$21:$C$40,A13)</f>
        <v/>
      </c>
      <c r="N13" s="3" t="n"/>
      <c r="O13" s="3" t="n"/>
      <c r="P13" s="4" t="n"/>
      <c r="Q13" s="34">
        <f>SUMIF('経費支出管理表'!$C$21:$C$40,A13,'経費支出管理表'!$AD$21:$AD$40)</f>
        <v/>
      </c>
      <c r="R13" s="3" t="n"/>
      <c r="S13" s="3" t="n"/>
      <c r="T13" s="3" t="n"/>
      <c r="U13" s="3" t="n"/>
      <c r="V13" s="3" t="n"/>
      <c r="W13" s="4" t="n"/>
      <c r="X13" s="34">
        <f>SUMIF('経費支出管理表'!$C$21:$C$40,A13,'経費支出管理表'!$AH$21:$AH$40)</f>
        <v/>
      </c>
      <c r="Y13" s="3" t="n"/>
      <c r="Z13" s="3" t="n"/>
      <c r="AA13" s="3" t="n"/>
      <c r="AB13" s="3" t="n"/>
      <c r="AC13" s="4" t="n"/>
      <c r="AD13" s="34">
        <f>Q13-X13</f>
        <v/>
      </c>
      <c r="AE13" s="3" t="n"/>
      <c r="AF13" s="3" t="n"/>
      <c r="AG13" s="3" t="n"/>
      <c r="AH13" s="3" t="n"/>
      <c r="AI13" s="3" t="n"/>
      <c r="AJ13" s="3" t="n"/>
      <c r="AK13" s="4" t="n"/>
      <c r="AL13" s="44" t="n"/>
      <c r="AM13" s="3" t="n"/>
      <c r="AN13" s="3" t="n"/>
      <c r="AO13" s="3" t="n"/>
      <c r="AP13" s="3" t="n"/>
      <c r="AQ13" s="3" t="n"/>
      <c r="AR13" s="4" t="n"/>
    </row>
    <row r="14" ht="16" customHeight="1">
      <c r="A14" s="42" t="inlineStr">
        <is>
          <t>広報費</t>
        </is>
      </c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4" t="n"/>
      <c r="M14" s="43">
        <f>COUNTIF('経費支出管理表'!$C$21:$C$40,A14)</f>
        <v/>
      </c>
      <c r="N14" s="3" t="n"/>
      <c r="O14" s="3" t="n"/>
      <c r="P14" s="4" t="n"/>
      <c r="Q14" s="34">
        <f>SUMIF('経費支出管理表'!$C$21:$C$40,A14,'経費支出管理表'!$AD$21:$AD$40)</f>
        <v/>
      </c>
      <c r="R14" s="3" t="n"/>
      <c r="S14" s="3" t="n"/>
      <c r="T14" s="3" t="n"/>
      <c r="U14" s="3" t="n"/>
      <c r="V14" s="3" t="n"/>
      <c r="W14" s="4" t="n"/>
      <c r="X14" s="34">
        <f>SUMIF('経費支出管理表'!$C$21:$C$40,A14,'経費支出管理表'!$AH$21:$AH$40)</f>
        <v/>
      </c>
      <c r="Y14" s="3" t="n"/>
      <c r="Z14" s="3" t="n"/>
      <c r="AA14" s="3" t="n"/>
      <c r="AB14" s="3" t="n"/>
      <c r="AC14" s="4" t="n"/>
      <c r="AD14" s="34">
        <f>Q14-X14</f>
        <v/>
      </c>
      <c r="AE14" s="3" t="n"/>
      <c r="AF14" s="3" t="n"/>
      <c r="AG14" s="3" t="n"/>
      <c r="AH14" s="3" t="n"/>
      <c r="AI14" s="3" t="n"/>
      <c r="AJ14" s="3" t="n"/>
      <c r="AK14" s="4" t="n"/>
      <c r="AL14" s="44" t="n"/>
      <c r="AM14" s="3" t="n"/>
      <c r="AN14" s="3" t="n"/>
      <c r="AO14" s="3" t="n"/>
      <c r="AP14" s="3" t="n"/>
      <c r="AQ14" s="3" t="n"/>
      <c r="AR14" s="4" t="n"/>
    </row>
    <row r="15" ht="16" customHeight="1">
      <c r="A15" s="42" t="inlineStr">
        <is>
          <t>委託・外注費</t>
        </is>
      </c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4" t="n"/>
      <c r="M15" s="43">
        <f>COUNTIF('経費支出管理表'!$C$21:$C$40,A15)</f>
        <v/>
      </c>
      <c r="N15" s="3" t="n"/>
      <c r="O15" s="3" t="n"/>
      <c r="P15" s="4" t="n"/>
      <c r="Q15" s="34">
        <f>SUMIF('経費支出管理表'!$C$21:$C$40,A15,'経費支出管理表'!$AD$21:$AD$40)</f>
        <v/>
      </c>
      <c r="R15" s="3" t="n"/>
      <c r="S15" s="3" t="n"/>
      <c r="T15" s="3" t="n"/>
      <c r="U15" s="3" t="n"/>
      <c r="V15" s="3" t="n"/>
      <c r="W15" s="4" t="n"/>
      <c r="X15" s="34">
        <f>SUMIF('経費支出管理表'!$C$21:$C$40,A15,'経費支出管理表'!$AH$21:$AH$40)</f>
        <v/>
      </c>
      <c r="Y15" s="3" t="n"/>
      <c r="Z15" s="3" t="n"/>
      <c r="AA15" s="3" t="n"/>
      <c r="AB15" s="3" t="n"/>
      <c r="AC15" s="4" t="n"/>
      <c r="AD15" s="34">
        <f>Q15-X15</f>
        <v/>
      </c>
      <c r="AE15" s="3" t="n"/>
      <c r="AF15" s="3" t="n"/>
      <c r="AG15" s="3" t="n"/>
      <c r="AH15" s="3" t="n"/>
      <c r="AI15" s="3" t="n"/>
      <c r="AJ15" s="3" t="n"/>
      <c r="AK15" s="4" t="n"/>
      <c r="AL15" s="44" t="n"/>
      <c r="AM15" s="3" t="n"/>
      <c r="AN15" s="3" t="n"/>
      <c r="AO15" s="3" t="n"/>
      <c r="AP15" s="3" t="n"/>
      <c r="AQ15" s="3" t="n"/>
      <c r="AR15" s="4" t="n"/>
    </row>
    <row r="16" ht="16" customHeight="1">
      <c r="A16" s="42" t="inlineStr">
        <is>
          <t>機械装置等費</t>
        </is>
      </c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4" t="n"/>
      <c r="M16" s="43">
        <f>COUNTIF('経費支出管理表'!$C$21:$C$40,A16)</f>
        <v/>
      </c>
      <c r="N16" s="3" t="n"/>
      <c r="O16" s="3" t="n"/>
      <c r="P16" s="4" t="n"/>
      <c r="Q16" s="34">
        <f>SUMIF('経費支出管理表'!$C$21:$C$40,A16,'経費支出管理表'!$AD$21:$AD$40)</f>
        <v/>
      </c>
      <c r="R16" s="3" t="n"/>
      <c r="S16" s="3" t="n"/>
      <c r="T16" s="3" t="n"/>
      <c r="U16" s="3" t="n"/>
      <c r="V16" s="3" t="n"/>
      <c r="W16" s="4" t="n"/>
      <c r="X16" s="34">
        <f>SUMIF('経費支出管理表'!$C$21:$C$40,A16,'経費支出管理表'!$AH$21:$AH$40)</f>
        <v/>
      </c>
      <c r="Y16" s="3" t="n"/>
      <c r="Z16" s="3" t="n"/>
      <c r="AA16" s="3" t="n"/>
      <c r="AB16" s="3" t="n"/>
      <c r="AC16" s="4" t="n"/>
      <c r="AD16" s="34">
        <f>Q16-X16</f>
        <v/>
      </c>
      <c r="AE16" s="3" t="n"/>
      <c r="AF16" s="3" t="n"/>
      <c r="AG16" s="3" t="n"/>
      <c r="AH16" s="3" t="n"/>
      <c r="AI16" s="3" t="n"/>
      <c r="AJ16" s="3" t="n"/>
      <c r="AK16" s="4" t="n"/>
      <c r="AL16" s="44" t="n"/>
      <c r="AM16" s="3" t="n"/>
      <c r="AN16" s="3" t="n"/>
      <c r="AO16" s="3" t="n"/>
      <c r="AP16" s="3" t="n"/>
      <c r="AQ16" s="3" t="n"/>
      <c r="AR16" s="4" t="n"/>
    </row>
    <row r="17" ht="16" customHeight="1">
      <c r="A17" s="42" t="inlineStr">
        <is>
          <t>会議費（補助対象外）</t>
        </is>
      </c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4" t="n"/>
      <c r="M17" s="43">
        <f>COUNTIF('経費支出管理表'!$C$21:$C$40,A17)</f>
        <v/>
      </c>
      <c r="N17" s="3" t="n"/>
      <c r="O17" s="3" t="n"/>
      <c r="P17" s="4" t="n"/>
      <c r="Q17" s="34">
        <f>SUMIF('経費支出管理表'!$C$21:$C$40,A17,'経費支出管理表'!$AD$21:$AD$40)</f>
        <v/>
      </c>
      <c r="R17" s="3" t="n"/>
      <c r="S17" s="3" t="n"/>
      <c r="T17" s="3" t="n"/>
      <c r="U17" s="3" t="n"/>
      <c r="V17" s="3" t="n"/>
      <c r="W17" s="4" t="n"/>
      <c r="X17" s="34">
        <f>SUMIF('経費支出管理表'!$C$21:$C$40,A17,'経費支出管理表'!$AH$21:$AH$40)</f>
        <v/>
      </c>
      <c r="Y17" s="3" t="n"/>
      <c r="Z17" s="3" t="n"/>
      <c r="AA17" s="3" t="n"/>
      <c r="AB17" s="3" t="n"/>
      <c r="AC17" s="4" t="n"/>
      <c r="AD17" s="34" t="n">
        <v>0</v>
      </c>
      <c r="AE17" s="3" t="n"/>
      <c r="AF17" s="3" t="n"/>
      <c r="AG17" s="3" t="n"/>
      <c r="AH17" s="3" t="n"/>
      <c r="AI17" s="3" t="n"/>
      <c r="AJ17" s="3" t="n"/>
      <c r="AK17" s="4" t="n"/>
      <c r="AL17" s="44" t="inlineStr">
        <is>
          <t>補助対象外</t>
        </is>
      </c>
      <c r="AM17" s="3" t="n"/>
      <c r="AN17" s="3" t="n"/>
      <c r="AO17" s="3" t="n"/>
      <c r="AP17" s="3" t="n"/>
      <c r="AQ17" s="3" t="n"/>
      <c r="AR17" s="4" t="n"/>
    </row>
    <row r="18" ht="16" customHeight="1">
      <c r="A18" s="42" t="inlineStr">
        <is>
          <t>接待交際費（補助対象外）</t>
        </is>
      </c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4" t="n"/>
      <c r="M18" s="43">
        <f>COUNTIF('経費支出管理表'!$C$21:$C$40,A18)</f>
        <v/>
      </c>
      <c r="N18" s="3" t="n"/>
      <c r="O18" s="3" t="n"/>
      <c r="P18" s="4" t="n"/>
      <c r="Q18" s="34">
        <f>SUMIF('経費支出管理表'!$C$21:$C$40,A18,'経費支出管理表'!$AD$21:$AD$40)</f>
        <v/>
      </c>
      <c r="R18" s="3" t="n"/>
      <c r="S18" s="3" t="n"/>
      <c r="T18" s="3" t="n"/>
      <c r="U18" s="3" t="n"/>
      <c r="V18" s="3" t="n"/>
      <c r="W18" s="4" t="n"/>
      <c r="X18" s="34">
        <f>SUMIF('経費支出管理表'!$C$21:$C$40,A18,'経費支出管理表'!$AH$21:$AH$40)</f>
        <v/>
      </c>
      <c r="Y18" s="3" t="n"/>
      <c r="Z18" s="3" t="n"/>
      <c r="AA18" s="3" t="n"/>
      <c r="AB18" s="3" t="n"/>
      <c r="AC18" s="4" t="n"/>
      <c r="AD18" s="34" t="n">
        <v>0</v>
      </c>
      <c r="AE18" s="3" t="n"/>
      <c r="AF18" s="3" t="n"/>
      <c r="AG18" s="3" t="n"/>
      <c r="AH18" s="3" t="n"/>
      <c r="AI18" s="3" t="n"/>
      <c r="AJ18" s="3" t="n"/>
      <c r="AK18" s="4" t="n"/>
      <c r="AL18" s="44" t="inlineStr">
        <is>
          <t>補助対象外</t>
        </is>
      </c>
      <c r="AM18" s="3" t="n"/>
      <c r="AN18" s="3" t="n"/>
      <c r="AO18" s="3" t="n"/>
      <c r="AP18" s="3" t="n"/>
      <c r="AQ18" s="3" t="n"/>
      <c r="AR18" s="4" t="n"/>
    </row>
    <row r="19" ht="16" customHeight="1">
      <c r="A19" s="42" t="inlineStr">
        <is>
          <t>その他（要事前相談）</t>
        </is>
      </c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4" t="n"/>
      <c r="M19" s="43">
        <f>COUNTIF('経費支出管理表'!$C$21:$C$40,A19)</f>
        <v/>
      </c>
      <c r="N19" s="3" t="n"/>
      <c r="O19" s="3" t="n"/>
      <c r="P19" s="4" t="n"/>
      <c r="Q19" s="34">
        <f>SUMIF('経費支出管理表'!$C$21:$C$40,A19,'経費支出管理表'!$AD$21:$AD$40)</f>
        <v/>
      </c>
      <c r="R19" s="3" t="n"/>
      <c r="S19" s="3" t="n"/>
      <c r="T19" s="3" t="n"/>
      <c r="U19" s="3" t="n"/>
      <c r="V19" s="3" t="n"/>
      <c r="W19" s="4" t="n"/>
      <c r="X19" s="34">
        <f>SUMIF('経費支出管理表'!$C$21:$C$40,A19,'経費支出管理表'!$AH$21:$AH$40)</f>
        <v/>
      </c>
      <c r="Y19" s="3" t="n"/>
      <c r="Z19" s="3" t="n"/>
      <c r="AA19" s="3" t="n"/>
      <c r="AB19" s="3" t="n"/>
      <c r="AC19" s="4" t="n"/>
      <c r="AD19" s="34">
        <f>Q19-X19</f>
        <v/>
      </c>
      <c r="AE19" s="3" t="n"/>
      <c r="AF19" s="3" t="n"/>
      <c r="AG19" s="3" t="n"/>
      <c r="AH19" s="3" t="n"/>
      <c r="AI19" s="3" t="n"/>
      <c r="AJ19" s="3" t="n"/>
      <c r="AK19" s="4" t="n"/>
      <c r="AL19" s="44" t="n"/>
      <c r="AM19" s="3" t="n"/>
      <c r="AN19" s="3" t="n"/>
      <c r="AO19" s="3" t="n"/>
      <c r="AP19" s="3" t="n"/>
      <c r="AQ19" s="3" t="n"/>
      <c r="AR19" s="4" t="n"/>
    </row>
    <row r="20" ht="18" customHeight="1">
      <c r="A20" s="35" t="inlineStr">
        <is>
          <t>合　　計</t>
        </is>
      </c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4" t="n"/>
      <c r="M20" s="45">
        <f>SUM(M10:M19)</f>
        <v/>
      </c>
      <c r="N20" s="37" t="n"/>
      <c r="O20" s="37" t="n"/>
      <c r="P20" s="38" t="n"/>
      <c r="Q20" s="36">
        <f>SUM(Q10:Q19)</f>
        <v/>
      </c>
      <c r="R20" s="37" t="n"/>
      <c r="S20" s="37" t="n"/>
      <c r="T20" s="37" t="n"/>
      <c r="U20" s="37" t="n"/>
      <c r="V20" s="37" t="n"/>
      <c r="W20" s="38" t="n"/>
      <c r="X20" s="36">
        <f>SUM(X10:X19)</f>
        <v/>
      </c>
      <c r="Y20" s="37" t="n"/>
      <c r="Z20" s="37" t="n"/>
      <c r="AA20" s="37" t="n"/>
      <c r="AB20" s="37" t="n"/>
      <c r="AC20" s="38" t="n"/>
      <c r="AD20" s="36">
        <f>SUM(AD10:AD19)</f>
        <v/>
      </c>
      <c r="AE20" s="37" t="n"/>
      <c r="AF20" s="37" t="n"/>
      <c r="AG20" s="37" t="n"/>
      <c r="AH20" s="37" t="n"/>
      <c r="AI20" s="37" t="n"/>
      <c r="AJ20" s="37" t="n"/>
      <c r="AK20" s="38" t="n"/>
      <c r="AL20" s="2" t="n"/>
      <c r="AM20" s="3" t="n"/>
      <c r="AN20" s="3" t="n"/>
      <c r="AO20" s="3" t="n"/>
      <c r="AP20" s="3" t="n"/>
      <c r="AQ20" s="3" t="n"/>
      <c r="AR20" s="4" t="n"/>
    </row>
    <row r="22" ht="30" customHeight="1">
      <c r="A22" s="46" t="inlineStr">
        <is>
          <t>補助金交付申請額
（補助対象経費合計 × 2/3、千円未満切捨て、上限500,000円）　※手計算で記入すること</t>
        </is>
      </c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4" t="n"/>
      <c r="AD22" s="47" t="n">
        <v>13000</v>
      </c>
      <c r="AE22" s="37" t="n"/>
      <c r="AF22" s="37" t="n"/>
      <c r="AG22" s="37" t="n"/>
      <c r="AH22" s="37" t="n"/>
      <c r="AI22" s="37" t="n"/>
      <c r="AJ22" s="37" t="n"/>
      <c r="AK22" s="38" t="n"/>
      <c r="AL22" s="13" t="inlineStr">
        <is>
          <t>円</t>
        </is>
      </c>
    </row>
    <row r="24">
      <c r="A24" s="41" t="inlineStr">
        <is>
          <t>２　支出明細（経費支出管理表から自動転記。この表には直接入力しないこと。）</t>
        </is>
      </c>
    </row>
    <row r="25" ht="14" customHeight="1">
      <c r="A25" s="30" t="inlineStr">
        <is>
          <t>No</t>
        </is>
      </c>
      <c r="B25" s="8" t="n"/>
      <c r="C25" s="30" t="inlineStr">
        <is>
          <t>経費区分</t>
        </is>
      </c>
      <c r="D25" s="7" t="n"/>
      <c r="E25" s="7" t="n"/>
      <c r="F25" s="7" t="n"/>
      <c r="G25" s="7" t="n"/>
      <c r="H25" s="8" t="n"/>
      <c r="I25" s="30" t="inlineStr">
        <is>
          <t>支払日</t>
        </is>
      </c>
      <c r="J25" s="7" t="n"/>
      <c r="K25" s="7" t="n"/>
      <c r="L25" s="7" t="n"/>
      <c r="M25" s="7" t="n"/>
      <c r="N25" s="8" t="n"/>
      <c r="O25" s="30" t="inlineStr">
        <is>
          <t>支払先</t>
        </is>
      </c>
      <c r="P25" s="7" t="n"/>
      <c r="Q25" s="7" t="n"/>
      <c r="R25" s="7" t="n"/>
      <c r="S25" s="7" t="n"/>
      <c r="T25" s="7" t="n"/>
      <c r="U25" s="8" t="n"/>
      <c r="V25" s="30" t="inlineStr">
        <is>
          <t>内容</t>
        </is>
      </c>
      <c r="W25" s="7" t="n"/>
      <c r="X25" s="7" t="n"/>
      <c r="Y25" s="7" t="n"/>
      <c r="Z25" s="7" t="n"/>
      <c r="AA25" s="7" t="n"/>
      <c r="AB25" s="7" t="n"/>
      <c r="AC25" s="8" t="n"/>
      <c r="AD25" s="30" t="inlineStr">
        <is>
          <t>支払金額
（税込）</t>
        </is>
      </c>
      <c r="AE25" s="7" t="n"/>
      <c r="AF25" s="7" t="n"/>
      <c r="AG25" s="8" t="n"/>
      <c r="AH25" s="30" t="inlineStr">
        <is>
          <t>うち
消費税</t>
        </is>
      </c>
      <c r="AI25" s="7" t="n"/>
      <c r="AJ25" s="8" t="n"/>
      <c r="AK25" s="30" t="inlineStr">
        <is>
          <t>補助対象
経費（税抜）</t>
        </is>
      </c>
      <c r="AL25" s="7" t="n"/>
      <c r="AM25" s="7" t="n"/>
      <c r="AN25" s="8" t="n"/>
      <c r="AO25" s="30" t="inlineStr">
        <is>
          <t>備考</t>
        </is>
      </c>
      <c r="AP25" s="7" t="n"/>
      <c r="AQ25" s="7" t="n"/>
      <c r="AR25" s="8" t="n"/>
    </row>
    <row r="26" ht="14" customHeight="1">
      <c r="A26" s="10" t="n"/>
      <c r="B26" s="12" t="n"/>
      <c r="C26" s="10" t="n"/>
      <c r="D26" s="11" t="n"/>
      <c r="E26" s="11" t="n"/>
      <c r="F26" s="11" t="n"/>
      <c r="G26" s="11" t="n"/>
      <c r="H26" s="12" t="n"/>
      <c r="I26" s="10" t="n"/>
      <c r="J26" s="11" t="n"/>
      <c r="K26" s="11" t="n"/>
      <c r="L26" s="11" t="n"/>
      <c r="M26" s="11" t="n"/>
      <c r="N26" s="12" t="n"/>
      <c r="O26" s="10" t="n"/>
      <c r="P26" s="11" t="n"/>
      <c r="Q26" s="11" t="n"/>
      <c r="R26" s="11" t="n"/>
      <c r="S26" s="11" t="n"/>
      <c r="T26" s="11" t="n"/>
      <c r="U26" s="12" t="n"/>
      <c r="V26" s="10" t="n"/>
      <c r="W26" s="11" t="n"/>
      <c r="X26" s="11" t="n"/>
      <c r="Y26" s="11" t="n"/>
      <c r="Z26" s="11" t="n"/>
      <c r="AA26" s="11" t="n"/>
      <c r="AB26" s="11" t="n"/>
      <c r="AC26" s="12" t="n"/>
      <c r="AD26" s="10" t="n"/>
      <c r="AE26" s="11" t="n"/>
      <c r="AF26" s="11" t="n"/>
      <c r="AG26" s="12" t="n"/>
      <c r="AH26" s="10" t="n"/>
      <c r="AI26" s="11" t="n"/>
      <c r="AJ26" s="12" t="n"/>
      <c r="AK26" s="10" t="n"/>
      <c r="AL26" s="11" t="n"/>
      <c r="AM26" s="11" t="n"/>
      <c r="AN26" s="12" t="n"/>
      <c r="AO26" s="10" t="n"/>
      <c r="AP26" s="11" t="n"/>
      <c r="AQ26" s="11" t="n"/>
      <c r="AR26" s="12" t="n"/>
    </row>
    <row r="27" ht="26" customHeight="1">
      <c r="A27" s="14" t="n">
        <v>1</v>
      </c>
      <c r="B27" s="4" t="n"/>
      <c r="C27" s="32">
        <f>IF('経費支出管理表'!C21="","",'経費支出管理表'!C21)</f>
        <v/>
      </c>
      <c r="D27" s="3" t="n"/>
      <c r="E27" s="3" t="n"/>
      <c r="F27" s="3" t="n"/>
      <c r="G27" s="3" t="n"/>
      <c r="H27" s="4" t="n"/>
      <c r="I27" s="14">
        <f>IF('経費支出管理表'!I21="","","R"&amp;'経費支出管理表'!I21&amp;"."&amp;'経費支出管理表'!K21&amp;"."&amp;'経費支出管理表'!M21)</f>
        <v/>
      </c>
      <c r="J27" s="3" t="n"/>
      <c r="K27" s="3" t="n"/>
      <c r="L27" s="3" t="n"/>
      <c r="M27" s="3" t="n"/>
      <c r="N27" s="4" t="n"/>
      <c r="O27" s="33">
        <f>IF('経費支出管理表'!O21="","",'経費支出管理表'!O21)</f>
        <v/>
      </c>
      <c r="P27" s="3" t="n"/>
      <c r="Q27" s="3" t="n"/>
      <c r="R27" s="3" t="n"/>
      <c r="S27" s="3" t="n"/>
      <c r="T27" s="3" t="n"/>
      <c r="U27" s="4" t="n"/>
      <c r="V27" s="33">
        <f>IF('経費支出管理表'!V21="","",'経費支出管理表'!V21)</f>
        <v/>
      </c>
      <c r="W27" s="3" t="n"/>
      <c r="X27" s="3" t="n"/>
      <c r="Y27" s="3" t="n"/>
      <c r="Z27" s="3" t="n"/>
      <c r="AA27" s="3" t="n"/>
      <c r="AB27" s="3" t="n"/>
      <c r="AC27" s="4" t="n"/>
      <c r="AD27" s="34">
        <f>IF('経費支出管理表'!AD21="","",'経費支出管理表'!AD21)</f>
        <v/>
      </c>
      <c r="AE27" s="3" t="n"/>
      <c r="AF27" s="3" t="n"/>
      <c r="AG27" s="4" t="n"/>
      <c r="AH27" s="34">
        <f>IF('経費支出管理表'!AH21="","",'経費支出管理表'!AH21)</f>
        <v/>
      </c>
      <c r="AI27" s="3" t="n"/>
      <c r="AJ27" s="4" t="n"/>
      <c r="AK27" s="34">
        <f>IF('経費支出管理表'!AD21="","",IF(OR('経費支出管理表'!C21="会議費（補助対象外）",'経費支出管理表'!C21="接待交際費（補助対象外）"),0,'経費支出管理表'!AD21-'経費支出管理表'!AH21))</f>
        <v/>
      </c>
      <c r="AL27" s="3" t="n"/>
      <c r="AM27" s="3" t="n"/>
      <c r="AN27" s="4" t="n"/>
      <c r="AO27" s="44">
        <f>IF(OR('経費支出管理表'!C21="会議費（補助対象外）",'経費支出管理表'!C21="接待交際費（補助対象外）"),"対象外","")</f>
        <v/>
      </c>
      <c r="AP27" s="3" t="n"/>
      <c r="AQ27" s="3" t="n"/>
      <c r="AR27" s="4" t="n"/>
    </row>
    <row r="28" ht="26" customHeight="1">
      <c r="A28" s="14" t="n">
        <v>2</v>
      </c>
      <c r="B28" s="4" t="n"/>
      <c r="C28" s="32">
        <f>IF('経費支出管理表'!C22="","",'経費支出管理表'!C22)</f>
        <v/>
      </c>
      <c r="D28" s="3" t="n"/>
      <c r="E28" s="3" t="n"/>
      <c r="F28" s="3" t="n"/>
      <c r="G28" s="3" t="n"/>
      <c r="H28" s="4" t="n"/>
      <c r="I28" s="14">
        <f>IF('経費支出管理表'!I22="","","R"&amp;'経費支出管理表'!I22&amp;"."&amp;'経費支出管理表'!K22&amp;"."&amp;'経費支出管理表'!M22)</f>
        <v/>
      </c>
      <c r="J28" s="3" t="n"/>
      <c r="K28" s="3" t="n"/>
      <c r="L28" s="3" t="n"/>
      <c r="M28" s="3" t="n"/>
      <c r="N28" s="4" t="n"/>
      <c r="O28" s="33">
        <f>IF('経費支出管理表'!O22="","",'経費支出管理表'!O22)</f>
        <v/>
      </c>
      <c r="P28" s="3" t="n"/>
      <c r="Q28" s="3" t="n"/>
      <c r="R28" s="3" t="n"/>
      <c r="S28" s="3" t="n"/>
      <c r="T28" s="3" t="n"/>
      <c r="U28" s="4" t="n"/>
      <c r="V28" s="33">
        <f>IF('経費支出管理表'!V22="","",'経費支出管理表'!V22)</f>
        <v/>
      </c>
      <c r="W28" s="3" t="n"/>
      <c r="X28" s="3" t="n"/>
      <c r="Y28" s="3" t="n"/>
      <c r="Z28" s="3" t="n"/>
      <c r="AA28" s="3" t="n"/>
      <c r="AB28" s="3" t="n"/>
      <c r="AC28" s="4" t="n"/>
      <c r="AD28" s="34">
        <f>IF('経費支出管理表'!AD22="","",'経費支出管理表'!AD22)</f>
        <v/>
      </c>
      <c r="AE28" s="3" t="n"/>
      <c r="AF28" s="3" t="n"/>
      <c r="AG28" s="4" t="n"/>
      <c r="AH28" s="34">
        <f>IF('経費支出管理表'!AH22="","",'経費支出管理表'!AH22)</f>
        <v/>
      </c>
      <c r="AI28" s="3" t="n"/>
      <c r="AJ28" s="4" t="n"/>
      <c r="AK28" s="34">
        <f>IF('経費支出管理表'!AD22="","",IF(OR('経費支出管理表'!C22="会議費（補助対象外）",'経費支出管理表'!C22="接待交際費（補助対象外）"),0,'経費支出管理表'!AD22-'経費支出管理表'!AH22))</f>
        <v/>
      </c>
      <c r="AL28" s="3" t="n"/>
      <c r="AM28" s="3" t="n"/>
      <c r="AN28" s="4" t="n"/>
      <c r="AO28" s="44">
        <f>IF(OR('経費支出管理表'!C22="会議費（補助対象外）",'経費支出管理表'!C22="接待交際費（補助対象外）"),"対象外","")</f>
        <v/>
      </c>
      <c r="AP28" s="3" t="n"/>
      <c r="AQ28" s="3" t="n"/>
      <c r="AR28" s="4" t="n"/>
    </row>
    <row r="29" ht="26" customHeight="1">
      <c r="A29" s="14" t="n">
        <v>3</v>
      </c>
      <c r="B29" s="4" t="n"/>
      <c r="C29" s="32">
        <f>IF('経費支出管理表'!C23="","",'経費支出管理表'!C23)</f>
        <v/>
      </c>
      <c r="D29" s="3" t="n"/>
      <c r="E29" s="3" t="n"/>
      <c r="F29" s="3" t="n"/>
      <c r="G29" s="3" t="n"/>
      <c r="H29" s="4" t="n"/>
      <c r="I29" s="14">
        <f>IF('経費支出管理表'!I23="","","R"&amp;'経費支出管理表'!I23&amp;"."&amp;'経費支出管理表'!K23&amp;"."&amp;'経費支出管理表'!M23)</f>
        <v/>
      </c>
      <c r="J29" s="3" t="n"/>
      <c r="K29" s="3" t="n"/>
      <c r="L29" s="3" t="n"/>
      <c r="M29" s="3" t="n"/>
      <c r="N29" s="4" t="n"/>
      <c r="O29" s="33">
        <f>IF('経費支出管理表'!O23="","",'経費支出管理表'!O23)</f>
        <v/>
      </c>
      <c r="P29" s="3" t="n"/>
      <c r="Q29" s="3" t="n"/>
      <c r="R29" s="3" t="n"/>
      <c r="S29" s="3" t="n"/>
      <c r="T29" s="3" t="n"/>
      <c r="U29" s="4" t="n"/>
      <c r="V29" s="33">
        <f>IF('経費支出管理表'!V23="","",'経費支出管理表'!V23)</f>
        <v/>
      </c>
      <c r="W29" s="3" t="n"/>
      <c r="X29" s="3" t="n"/>
      <c r="Y29" s="3" t="n"/>
      <c r="Z29" s="3" t="n"/>
      <c r="AA29" s="3" t="n"/>
      <c r="AB29" s="3" t="n"/>
      <c r="AC29" s="4" t="n"/>
      <c r="AD29" s="34">
        <f>IF('経費支出管理表'!AD23="","",'経費支出管理表'!AD23)</f>
        <v/>
      </c>
      <c r="AE29" s="3" t="n"/>
      <c r="AF29" s="3" t="n"/>
      <c r="AG29" s="4" t="n"/>
      <c r="AH29" s="34">
        <f>IF('経費支出管理表'!AH23="","",'経費支出管理表'!AH23)</f>
        <v/>
      </c>
      <c r="AI29" s="3" t="n"/>
      <c r="AJ29" s="4" t="n"/>
      <c r="AK29" s="34">
        <f>IF('経費支出管理表'!AD23="","",IF(OR('経費支出管理表'!C23="会議費（補助対象外）",'経費支出管理表'!C23="接待交際費（補助対象外）"),0,'経費支出管理表'!AD23-'経費支出管理表'!AH23))</f>
        <v/>
      </c>
      <c r="AL29" s="3" t="n"/>
      <c r="AM29" s="3" t="n"/>
      <c r="AN29" s="4" t="n"/>
      <c r="AO29" s="44">
        <f>IF(OR('経費支出管理表'!C23="会議費（補助対象外）",'経費支出管理表'!C23="接待交際費（補助対象外）"),"対象外","")</f>
        <v/>
      </c>
      <c r="AP29" s="3" t="n"/>
      <c r="AQ29" s="3" t="n"/>
      <c r="AR29" s="4" t="n"/>
    </row>
    <row r="30" ht="26" customHeight="1">
      <c r="A30" s="14" t="n">
        <v>4</v>
      </c>
      <c r="B30" s="4" t="n"/>
      <c r="C30" s="32">
        <f>IF('経費支出管理表'!C24="","",'経費支出管理表'!C24)</f>
        <v/>
      </c>
      <c r="D30" s="3" t="n"/>
      <c r="E30" s="3" t="n"/>
      <c r="F30" s="3" t="n"/>
      <c r="G30" s="3" t="n"/>
      <c r="H30" s="4" t="n"/>
      <c r="I30" s="14">
        <f>IF('経費支出管理表'!I24="","","R"&amp;'経費支出管理表'!I24&amp;"."&amp;'経費支出管理表'!K24&amp;"."&amp;'経費支出管理表'!M24)</f>
        <v/>
      </c>
      <c r="J30" s="3" t="n"/>
      <c r="K30" s="3" t="n"/>
      <c r="L30" s="3" t="n"/>
      <c r="M30" s="3" t="n"/>
      <c r="N30" s="4" t="n"/>
      <c r="O30" s="33">
        <f>IF('経費支出管理表'!O24="","",'経費支出管理表'!O24)</f>
        <v/>
      </c>
      <c r="P30" s="3" t="n"/>
      <c r="Q30" s="3" t="n"/>
      <c r="R30" s="3" t="n"/>
      <c r="S30" s="3" t="n"/>
      <c r="T30" s="3" t="n"/>
      <c r="U30" s="4" t="n"/>
      <c r="V30" s="33">
        <f>IF('経費支出管理表'!V24="","",'経費支出管理表'!V24)</f>
        <v/>
      </c>
      <c r="W30" s="3" t="n"/>
      <c r="X30" s="3" t="n"/>
      <c r="Y30" s="3" t="n"/>
      <c r="Z30" s="3" t="n"/>
      <c r="AA30" s="3" t="n"/>
      <c r="AB30" s="3" t="n"/>
      <c r="AC30" s="4" t="n"/>
      <c r="AD30" s="34">
        <f>IF('経費支出管理表'!AD24="","",'経費支出管理表'!AD24)</f>
        <v/>
      </c>
      <c r="AE30" s="3" t="n"/>
      <c r="AF30" s="3" t="n"/>
      <c r="AG30" s="4" t="n"/>
      <c r="AH30" s="34">
        <f>IF('経費支出管理表'!AH24="","",'経費支出管理表'!AH24)</f>
        <v/>
      </c>
      <c r="AI30" s="3" t="n"/>
      <c r="AJ30" s="4" t="n"/>
      <c r="AK30" s="34">
        <f>IF('経費支出管理表'!AD24="","",IF(OR('経費支出管理表'!C24="会議費（補助対象外）",'経費支出管理表'!C24="接待交際費（補助対象外）"),0,'経費支出管理表'!AD24-'経費支出管理表'!AH24))</f>
        <v/>
      </c>
      <c r="AL30" s="3" t="n"/>
      <c r="AM30" s="3" t="n"/>
      <c r="AN30" s="4" t="n"/>
      <c r="AO30" s="44">
        <f>IF(OR('経費支出管理表'!C24="会議費（補助対象外）",'経費支出管理表'!C24="接待交際費（補助対象外）"),"対象外","")</f>
        <v/>
      </c>
      <c r="AP30" s="3" t="n"/>
      <c r="AQ30" s="3" t="n"/>
      <c r="AR30" s="4" t="n"/>
    </row>
    <row r="31" ht="26" customHeight="1">
      <c r="A31" s="14" t="n">
        <v>5</v>
      </c>
      <c r="B31" s="4" t="n"/>
      <c r="C31" s="32">
        <f>IF('経費支出管理表'!C25="","",'経費支出管理表'!C25)</f>
        <v/>
      </c>
      <c r="D31" s="3" t="n"/>
      <c r="E31" s="3" t="n"/>
      <c r="F31" s="3" t="n"/>
      <c r="G31" s="3" t="n"/>
      <c r="H31" s="4" t="n"/>
      <c r="I31" s="14">
        <f>IF('経費支出管理表'!I25="","","R"&amp;'経費支出管理表'!I25&amp;"."&amp;'経費支出管理表'!K25&amp;"."&amp;'経費支出管理表'!M25)</f>
        <v/>
      </c>
      <c r="J31" s="3" t="n"/>
      <c r="K31" s="3" t="n"/>
      <c r="L31" s="3" t="n"/>
      <c r="M31" s="3" t="n"/>
      <c r="N31" s="4" t="n"/>
      <c r="O31" s="33">
        <f>IF('経費支出管理表'!O25="","",'経費支出管理表'!O25)</f>
        <v/>
      </c>
      <c r="P31" s="3" t="n"/>
      <c r="Q31" s="3" t="n"/>
      <c r="R31" s="3" t="n"/>
      <c r="S31" s="3" t="n"/>
      <c r="T31" s="3" t="n"/>
      <c r="U31" s="4" t="n"/>
      <c r="V31" s="33">
        <f>IF('経費支出管理表'!V25="","",'経費支出管理表'!V25)</f>
        <v/>
      </c>
      <c r="W31" s="3" t="n"/>
      <c r="X31" s="3" t="n"/>
      <c r="Y31" s="3" t="n"/>
      <c r="Z31" s="3" t="n"/>
      <c r="AA31" s="3" t="n"/>
      <c r="AB31" s="3" t="n"/>
      <c r="AC31" s="4" t="n"/>
      <c r="AD31" s="34">
        <f>IF('経費支出管理表'!AD25="","",'経費支出管理表'!AD25)</f>
        <v/>
      </c>
      <c r="AE31" s="3" t="n"/>
      <c r="AF31" s="3" t="n"/>
      <c r="AG31" s="4" t="n"/>
      <c r="AH31" s="34">
        <f>IF('経費支出管理表'!AH25="","",'経費支出管理表'!AH25)</f>
        <v/>
      </c>
      <c r="AI31" s="3" t="n"/>
      <c r="AJ31" s="4" t="n"/>
      <c r="AK31" s="34">
        <f>IF('経費支出管理表'!AD25="","",IF(OR('経費支出管理表'!C25="会議費（補助対象外）",'経費支出管理表'!C25="接待交際費（補助対象外）"),0,'経費支出管理表'!AD25-'経費支出管理表'!AH25))</f>
        <v/>
      </c>
      <c r="AL31" s="3" t="n"/>
      <c r="AM31" s="3" t="n"/>
      <c r="AN31" s="4" t="n"/>
      <c r="AO31" s="44">
        <f>IF(OR('経費支出管理表'!C25="会議費（補助対象外）",'経費支出管理表'!C25="接待交際費（補助対象外）"),"対象外","")</f>
        <v/>
      </c>
      <c r="AP31" s="3" t="n"/>
      <c r="AQ31" s="3" t="n"/>
      <c r="AR31" s="4" t="n"/>
    </row>
    <row r="32" ht="26" customHeight="1">
      <c r="A32" s="14" t="n">
        <v>6</v>
      </c>
      <c r="B32" s="4" t="n"/>
      <c r="C32" s="32">
        <f>IF('経費支出管理表'!C26="","",'経費支出管理表'!C26)</f>
        <v/>
      </c>
      <c r="D32" s="3" t="n"/>
      <c r="E32" s="3" t="n"/>
      <c r="F32" s="3" t="n"/>
      <c r="G32" s="3" t="n"/>
      <c r="H32" s="4" t="n"/>
      <c r="I32" s="14">
        <f>IF('経費支出管理表'!I26="","","R"&amp;'経費支出管理表'!I26&amp;"."&amp;'経費支出管理表'!K26&amp;"."&amp;'経費支出管理表'!M26)</f>
        <v/>
      </c>
      <c r="J32" s="3" t="n"/>
      <c r="K32" s="3" t="n"/>
      <c r="L32" s="3" t="n"/>
      <c r="M32" s="3" t="n"/>
      <c r="N32" s="4" t="n"/>
      <c r="O32" s="33">
        <f>IF('経費支出管理表'!O26="","",'経費支出管理表'!O26)</f>
        <v/>
      </c>
      <c r="P32" s="3" t="n"/>
      <c r="Q32" s="3" t="n"/>
      <c r="R32" s="3" t="n"/>
      <c r="S32" s="3" t="n"/>
      <c r="T32" s="3" t="n"/>
      <c r="U32" s="4" t="n"/>
      <c r="V32" s="33">
        <f>IF('経費支出管理表'!V26="","",'経費支出管理表'!V26)</f>
        <v/>
      </c>
      <c r="W32" s="3" t="n"/>
      <c r="X32" s="3" t="n"/>
      <c r="Y32" s="3" t="n"/>
      <c r="Z32" s="3" t="n"/>
      <c r="AA32" s="3" t="n"/>
      <c r="AB32" s="3" t="n"/>
      <c r="AC32" s="4" t="n"/>
      <c r="AD32" s="34">
        <f>IF('経費支出管理表'!AD26="","",'経費支出管理表'!AD26)</f>
        <v/>
      </c>
      <c r="AE32" s="3" t="n"/>
      <c r="AF32" s="3" t="n"/>
      <c r="AG32" s="4" t="n"/>
      <c r="AH32" s="34">
        <f>IF('経費支出管理表'!AH26="","",'経費支出管理表'!AH26)</f>
        <v/>
      </c>
      <c r="AI32" s="3" t="n"/>
      <c r="AJ32" s="4" t="n"/>
      <c r="AK32" s="34">
        <f>IF('経費支出管理表'!AD26="","",IF(OR('経費支出管理表'!C26="会議費（補助対象外）",'経費支出管理表'!C26="接待交際費（補助対象外）"),0,'経費支出管理表'!AD26-'経費支出管理表'!AH26))</f>
        <v/>
      </c>
      <c r="AL32" s="3" t="n"/>
      <c r="AM32" s="3" t="n"/>
      <c r="AN32" s="4" t="n"/>
      <c r="AO32" s="44">
        <f>IF(OR('経費支出管理表'!C26="会議費（補助対象外）",'経費支出管理表'!C26="接待交際費（補助対象外）"),"対象外","")</f>
        <v/>
      </c>
      <c r="AP32" s="3" t="n"/>
      <c r="AQ32" s="3" t="n"/>
      <c r="AR32" s="4" t="n"/>
    </row>
    <row r="33" ht="26" customHeight="1">
      <c r="A33" s="14" t="n">
        <v>7</v>
      </c>
      <c r="B33" s="4" t="n"/>
      <c r="C33" s="32">
        <f>IF('経費支出管理表'!C27="","",'経費支出管理表'!C27)</f>
        <v/>
      </c>
      <c r="D33" s="3" t="n"/>
      <c r="E33" s="3" t="n"/>
      <c r="F33" s="3" t="n"/>
      <c r="G33" s="3" t="n"/>
      <c r="H33" s="4" t="n"/>
      <c r="I33" s="14">
        <f>IF('経費支出管理表'!I27="","","R"&amp;'経費支出管理表'!I27&amp;"."&amp;'経費支出管理表'!K27&amp;"."&amp;'経費支出管理表'!M27)</f>
        <v/>
      </c>
      <c r="J33" s="3" t="n"/>
      <c r="K33" s="3" t="n"/>
      <c r="L33" s="3" t="n"/>
      <c r="M33" s="3" t="n"/>
      <c r="N33" s="4" t="n"/>
      <c r="O33" s="33">
        <f>IF('経費支出管理表'!O27="","",'経費支出管理表'!O27)</f>
        <v/>
      </c>
      <c r="P33" s="3" t="n"/>
      <c r="Q33" s="3" t="n"/>
      <c r="R33" s="3" t="n"/>
      <c r="S33" s="3" t="n"/>
      <c r="T33" s="3" t="n"/>
      <c r="U33" s="4" t="n"/>
      <c r="V33" s="33">
        <f>IF('経費支出管理表'!V27="","",'経費支出管理表'!V27)</f>
        <v/>
      </c>
      <c r="W33" s="3" t="n"/>
      <c r="X33" s="3" t="n"/>
      <c r="Y33" s="3" t="n"/>
      <c r="Z33" s="3" t="n"/>
      <c r="AA33" s="3" t="n"/>
      <c r="AB33" s="3" t="n"/>
      <c r="AC33" s="4" t="n"/>
      <c r="AD33" s="34">
        <f>IF('経費支出管理表'!AD27="","",'経費支出管理表'!AD27)</f>
        <v/>
      </c>
      <c r="AE33" s="3" t="n"/>
      <c r="AF33" s="3" t="n"/>
      <c r="AG33" s="4" t="n"/>
      <c r="AH33" s="34">
        <f>IF('経費支出管理表'!AH27="","",'経費支出管理表'!AH27)</f>
        <v/>
      </c>
      <c r="AI33" s="3" t="n"/>
      <c r="AJ33" s="4" t="n"/>
      <c r="AK33" s="34">
        <f>IF('経費支出管理表'!AD27="","",IF(OR('経費支出管理表'!C27="会議費（補助対象外）",'経費支出管理表'!C27="接待交際費（補助対象外）"),0,'経費支出管理表'!AD27-'経費支出管理表'!AH27))</f>
        <v/>
      </c>
      <c r="AL33" s="3" t="n"/>
      <c r="AM33" s="3" t="n"/>
      <c r="AN33" s="4" t="n"/>
      <c r="AO33" s="44">
        <f>IF(OR('経費支出管理表'!C27="会議費（補助対象外）",'経費支出管理表'!C27="接待交際費（補助対象外）"),"対象外","")</f>
        <v/>
      </c>
      <c r="AP33" s="3" t="n"/>
      <c r="AQ33" s="3" t="n"/>
      <c r="AR33" s="4" t="n"/>
    </row>
    <row r="34" ht="26" customHeight="1">
      <c r="A34" s="14" t="n">
        <v>8</v>
      </c>
      <c r="B34" s="4" t="n"/>
      <c r="C34" s="32">
        <f>IF('経費支出管理表'!C28="","",'経費支出管理表'!C28)</f>
        <v/>
      </c>
      <c r="D34" s="3" t="n"/>
      <c r="E34" s="3" t="n"/>
      <c r="F34" s="3" t="n"/>
      <c r="G34" s="3" t="n"/>
      <c r="H34" s="4" t="n"/>
      <c r="I34" s="14">
        <f>IF('経費支出管理表'!I28="","","R"&amp;'経費支出管理表'!I28&amp;"."&amp;'経費支出管理表'!K28&amp;"."&amp;'経費支出管理表'!M28)</f>
        <v/>
      </c>
      <c r="J34" s="3" t="n"/>
      <c r="K34" s="3" t="n"/>
      <c r="L34" s="3" t="n"/>
      <c r="M34" s="3" t="n"/>
      <c r="N34" s="4" t="n"/>
      <c r="O34" s="33">
        <f>IF('経費支出管理表'!O28="","",'経費支出管理表'!O28)</f>
        <v/>
      </c>
      <c r="P34" s="3" t="n"/>
      <c r="Q34" s="3" t="n"/>
      <c r="R34" s="3" t="n"/>
      <c r="S34" s="3" t="n"/>
      <c r="T34" s="3" t="n"/>
      <c r="U34" s="4" t="n"/>
      <c r="V34" s="33">
        <f>IF('経費支出管理表'!V28="","",'経費支出管理表'!V28)</f>
        <v/>
      </c>
      <c r="W34" s="3" t="n"/>
      <c r="X34" s="3" t="n"/>
      <c r="Y34" s="3" t="n"/>
      <c r="Z34" s="3" t="n"/>
      <c r="AA34" s="3" t="n"/>
      <c r="AB34" s="3" t="n"/>
      <c r="AC34" s="4" t="n"/>
      <c r="AD34" s="34">
        <f>IF('経費支出管理表'!AD28="","",'経費支出管理表'!AD28)</f>
        <v/>
      </c>
      <c r="AE34" s="3" t="n"/>
      <c r="AF34" s="3" t="n"/>
      <c r="AG34" s="4" t="n"/>
      <c r="AH34" s="34">
        <f>IF('経費支出管理表'!AH28="","",'経費支出管理表'!AH28)</f>
        <v/>
      </c>
      <c r="AI34" s="3" t="n"/>
      <c r="AJ34" s="4" t="n"/>
      <c r="AK34" s="34">
        <f>IF('経費支出管理表'!AD28="","",IF(OR('経費支出管理表'!C28="会議費（補助対象外）",'経費支出管理表'!C28="接待交際費（補助対象外）"),0,'経費支出管理表'!AD28-'経費支出管理表'!AH28))</f>
        <v/>
      </c>
      <c r="AL34" s="3" t="n"/>
      <c r="AM34" s="3" t="n"/>
      <c r="AN34" s="4" t="n"/>
      <c r="AO34" s="44">
        <f>IF(OR('経費支出管理表'!C28="会議費（補助対象外）",'経費支出管理表'!C28="接待交際費（補助対象外）"),"対象外","")</f>
        <v/>
      </c>
      <c r="AP34" s="3" t="n"/>
      <c r="AQ34" s="3" t="n"/>
      <c r="AR34" s="4" t="n"/>
    </row>
    <row r="35" ht="26" customHeight="1">
      <c r="A35" s="14" t="n">
        <v>9</v>
      </c>
      <c r="B35" s="4" t="n"/>
      <c r="C35" s="32">
        <f>IF('経費支出管理表'!C29="","",'経費支出管理表'!C29)</f>
        <v/>
      </c>
      <c r="D35" s="3" t="n"/>
      <c r="E35" s="3" t="n"/>
      <c r="F35" s="3" t="n"/>
      <c r="G35" s="3" t="n"/>
      <c r="H35" s="4" t="n"/>
      <c r="I35" s="14">
        <f>IF('経費支出管理表'!I29="","","R"&amp;'経費支出管理表'!I29&amp;"."&amp;'経費支出管理表'!K29&amp;"."&amp;'経費支出管理表'!M29)</f>
        <v/>
      </c>
      <c r="J35" s="3" t="n"/>
      <c r="K35" s="3" t="n"/>
      <c r="L35" s="3" t="n"/>
      <c r="M35" s="3" t="n"/>
      <c r="N35" s="4" t="n"/>
      <c r="O35" s="33">
        <f>IF('経費支出管理表'!O29="","",'経費支出管理表'!O29)</f>
        <v/>
      </c>
      <c r="P35" s="3" t="n"/>
      <c r="Q35" s="3" t="n"/>
      <c r="R35" s="3" t="n"/>
      <c r="S35" s="3" t="n"/>
      <c r="T35" s="3" t="n"/>
      <c r="U35" s="4" t="n"/>
      <c r="V35" s="33">
        <f>IF('経費支出管理表'!V29="","",'経費支出管理表'!V29)</f>
        <v/>
      </c>
      <c r="W35" s="3" t="n"/>
      <c r="X35" s="3" t="n"/>
      <c r="Y35" s="3" t="n"/>
      <c r="Z35" s="3" t="n"/>
      <c r="AA35" s="3" t="n"/>
      <c r="AB35" s="3" t="n"/>
      <c r="AC35" s="4" t="n"/>
      <c r="AD35" s="34">
        <f>IF('経費支出管理表'!AD29="","",'経費支出管理表'!AD29)</f>
        <v/>
      </c>
      <c r="AE35" s="3" t="n"/>
      <c r="AF35" s="3" t="n"/>
      <c r="AG35" s="4" t="n"/>
      <c r="AH35" s="34">
        <f>IF('経費支出管理表'!AH29="","",'経費支出管理表'!AH29)</f>
        <v/>
      </c>
      <c r="AI35" s="3" t="n"/>
      <c r="AJ35" s="4" t="n"/>
      <c r="AK35" s="34">
        <f>IF('経費支出管理表'!AD29="","",IF(OR('経費支出管理表'!C29="会議費（補助対象外）",'経費支出管理表'!C29="接待交際費（補助対象外）"),0,'経費支出管理表'!AD29-'経費支出管理表'!AH29))</f>
        <v/>
      </c>
      <c r="AL35" s="3" t="n"/>
      <c r="AM35" s="3" t="n"/>
      <c r="AN35" s="4" t="n"/>
      <c r="AO35" s="44">
        <f>IF(OR('経費支出管理表'!C29="会議費（補助対象外）",'経費支出管理表'!C29="接待交際費（補助対象外）"),"対象外","")</f>
        <v/>
      </c>
      <c r="AP35" s="3" t="n"/>
      <c r="AQ35" s="3" t="n"/>
      <c r="AR35" s="4" t="n"/>
    </row>
    <row r="36" ht="26" customHeight="1">
      <c r="A36" s="14" t="n">
        <v>10</v>
      </c>
      <c r="B36" s="4" t="n"/>
      <c r="C36" s="32">
        <f>IF('経費支出管理表'!C30="","",'経費支出管理表'!C30)</f>
        <v/>
      </c>
      <c r="D36" s="3" t="n"/>
      <c r="E36" s="3" t="n"/>
      <c r="F36" s="3" t="n"/>
      <c r="G36" s="3" t="n"/>
      <c r="H36" s="4" t="n"/>
      <c r="I36" s="14">
        <f>IF('経費支出管理表'!I30="","","R"&amp;'経費支出管理表'!I30&amp;"."&amp;'経費支出管理表'!K30&amp;"."&amp;'経費支出管理表'!M30)</f>
        <v/>
      </c>
      <c r="J36" s="3" t="n"/>
      <c r="K36" s="3" t="n"/>
      <c r="L36" s="3" t="n"/>
      <c r="M36" s="3" t="n"/>
      <c r="N36" s="4" t="n"/>
      <c r="O36" s="33">
        <f>IF('経費支出管理表'!O30="","",'経費支出管理表'!O30)</f>
        <v/>
      </c>
      <c r="P36" s="3" t="n"/>
      <c r="Q36" s="3" t="n"/>
      <c r="R36" s="3" t="n"/>
      <c r="S36" s="3" t="n"/>
      <c r="T36" s="3" t="n"/>
      <c r="U36" s="4" t="n"/>
      <c r="V36" s="33">
        <f>IF('経費支出管理表'!V30="","",'経費支出管理表'!V30)</f>
        <v/>
      </c>
      <c r="W36" s="3" t="n"/>
      <c r="X36" s="3" t="n"/>
      <c r="Y36" s="3" t="n"/>
      <c r="Z36" s="3" t="n"/>
      <c r="AA36" s="3" t="n"/>
      <c r="AB36" s="3" t="n"/>
      <c r="AC36" s="4" t="n"/>
      <c r="AD36" s="34">
        <f>IF('経費支出管理表'!AD30="","",'経費支出管理表'!AD30)</f>
        <v/>
      </c>
      <c r="AE36" s="3" t="n"/>
      <c r="AF36" s="3" t="n"/>
      <c r="AG36" s="4" t="n"/>
      <c r="AH36" s="34">
        <f>IF('経費支出管理表'!AH30="","",'経費支出管理表'!AH30)</f>
        <v/>
      </c>
      <c r="AI36" s="3" t="n"/>
      <c r="AJ36" s="4" t="n"/>
      <c r="AK36" s="34">
        <f>IF('経費支出管理表'!AD30="","",IF(OR('経費支出管理表'!C30="会議費（補助対象外）",'経費支出管理表'!C30="接待交際費（補助対象外）"),0,'経費支出管理表'!AD30-'経費支出管理表'!AH30))</f>
        <v/>
      </c>
      <c r="AL36" s="3" t="n"/>
      <c r="AM36" s="3" t="n"/>
      <c r="AN36" s="4" t="n"/>
      <c r="AO36" s="44">
        <f>IF(OR('経費支出管理表'!C30="会議費（補助対象外）",'経費支出管理表'!C30="接待交際費（補助対象外）"),"対象外","")</f>
        <v/>
      </c>
      <c r="AP36" s="3" t="n"/>
      <c r="AQ36" s="3" t="n"/>
      <c r="AR36" s="4" t="n"/>
    </row>
    <row r="37" ht="26" customHeight="1">
      <c r="A37" s="14" t="n">
        <v>11</v>
      </c>
      <c r="B37" s="4" t="n"/>
      <c r="C37" s="32">
        <f>IF('経費支出管理表'!C31="","",'経費支出管理表'!C31)</f>
        <v/>
      </c>
      <c r="D37" s="3" t="n"/>
      <c r="E37" s="3" t="n"/>
      <c r="F37" s="3" t="n"/>
      <c r="G37" s="3" t="n"/>
      <c r="H37" s="4" t="n"/>
      <c r="I37" s="14">
        <f>IF('経費支出管理表'!I31="","","R"&amp;'経費支出管理表'!I31&amp;"."&amp;'経費支出管理表'!K31&amp;"."&amp;'経費支出管理表'!M31)</f>
        <v/>
      </c>
      <c r="J37" s="3" t="n"/>
      <c r="K37" s="3" t="n"/>
      <c r="L37" s="3" t="n"/>
      <c r="M37" s="3" t="n"/>
      <c r="N37" s="4" t="n"/>
      <c r="O37" s="33">
        <f>IF('経費支出管理表'!O31="","",'経費支出管理表'!O31)</f>
        <v/>
      </c>
      <c r="P37" s="3" t="n"/>
      <c r="Q37" s="3" t="n"/>
      <c r="R37" s="3" t="n"/>
      <c r="S37" s="3" t="n"/>
      <c r="T37" s="3" t="n"/>
      <c r="U37" s="4" t="n"/>
      <c r="V37" s="33">
        <f>IF('経費支出管理表'!V31="","",'経費支出管理表'!V31)</f>
        <v/>
      </c>
      <c r="W37" s="3" t="n"/>
      <c r="X37" s="3" t="n"/>
      <c r="Y37" s="3" t="n"/>
      <c r="Z37" s="3" t="n"/>
      <c r="AA37" s="3" t="n"/>
      <c r="AB37" s="3" t="n"/>
      <c r="AC37" s="4" t="n"/>
      <c r="AD37" s="34">
        <f>IF('経費支出管理表'!AD31="","",'経費支出管理表'!AD31)</f>
        <v/>
      </c>
      <c r="AE37" s="3" t="n"/>
      <c r="AF37" s="3" t="n"/>
      <c r="AG37" s="4" t="n"/>
      <c r="AH37" s="34">
        <f>IF('経費支出管理表'!AH31="","",'経費支出管理表'!AH31)</f>
        <v/>
      </c>
      <c r="AI37" s="3" t="n"/>
      <c r="AJ37" s="4" t="n"/>
      <c r="AK37" s="34">
        <f>IF('経費支出管理表'!AD31="","",IF(OR('経費支出管理表'!C31="会議費（補助対象外）",'経費支出管理表'!C31="接待交際費（補助対象外）"),0,'経費支出管理表'!AD31-'経費支出管理表'!AH31))</f>
        <v/>
      </c>
      <c r="AL37" s="3" t="n"/>
      <c r="AM37" s="3" t="n"/>
      <c r="AN37" s="4" t="n"/>
      <c r="AO37" s="44">
        <f>IF(OR('経費支出管理表'!C31="会議費（補助対象外）",'経費支出管理表'!C31="接待交際費（補助対象外）"),"対象外","")</f>
        <v/>
      </c>
      <c r="AP37" s="3" t="n"/>
      <c r="AQ37" s="3" t="n"/>
      <c r="AR37" s="4" t="n"/>
    </row>
    <row r="38" ht="26" customHeight="1">
      <c r="A38" s="14" t="n">
        <v>12</v>
      </c>
      <c r="B38" s="4" t="n"/>
      <c r="C38" s="32">
        <f>IF('経費支出管理表'!C32="","",'経費支出管理表'!C32)</f>
        <v/>
      </c>
      <c r="D38" s="3" t="n"/>
      <c r="E38" s="3" t="n"/>
      <c r="F38" s="3" t="n"/>
      <c r="G38" s="3" t="n"/>
      <c r="H38" s="4" t="n"/>
      <c r="I38" s="14">
        <f>IF('経費支出管理表'!I32="","","R"&amp;'経費支出管理表'!I32&amp;"."&amp;'経費支出管理表'!K32&amp;"."&amp;'経費支出管理表'!M32)</f>
        <v/>
      </c>
      <c r="J38" s="3" t="n"/>
      <c r="K38" s="3" t="n"/>
      <c r="L38" s="3" t="n"/>
      <c r="M38" s="3" t="n"/>
      <c r="N38" s="4" t="n"/>
      <c r="O38" s="33">
        <f>IF('経費支出管理表'!O32="","",'経費支出管理表'!O32)</f>
        <v/>
      </c>
      <c r="P38" s="3" t="n"/>
      <c r="Q38" s="3" t="n"/>
      <c r="R38" s="3" t="n"/>
      <c r="S38" s="3" t="n"/>
      <c r="T38" s="3" t="n"/>
      <c r="U38" s="4" t="n"/>
      <c r="V38" s="33">
        <f>IF('経費支出管理表'!V32="","",'経費支出管理表'!V32)</f>
        <v/>
      </c>
      <c r="W38" s="3" t="n"/>
      <c r="X38" s="3" t="n"/>
      <c r="Y38" s="3" t="n"/>
      <c r="Z38" s="3" t="n"/>
      <c r="AA38" s="3" t="n"/>
      <c r="AB38" s="3" t="n"/>
      <c r="AC38" s="4" t="n"/>
      <c r="AD38" s="34">
        <f>IF('経費支出管理表'!AD32="","",'経費支出管理表'!AD32)</f>
        <v/>
      </c>
      <c r="AE38" s="3" t="n"/>
      <c r="AF38" s="3" t="n"/>
      <c r="AG38" s="4" t="n"/>
      <c r="AH38" s="34">
        <f>IF('経費支出管理表'!AH32="","",'経費支出管理表'!AH32)</f>
        <v/>
      </c>
      <c r="AI38" s="3" t="n"/>
      <c r="AJ38" s="4" t="n"/>
      <c r="AK38" s="34">
        <f>IF('経費支出管理表'!AD32="","",IF(OR('経費支出管理表'!C32="会議費（補助対象外）",'経費支出管理表'!C32="接待交際費（補助対象外）"),0,'経費支出管理表'!AD32-'経費支出管理表'!AH32))</f>
        <v/>
      </c>
      <c r="AL38" s="3" t="n"/>
      <c r="AM38" s="3" t="n"/>
      <c r="AN38" s="4" t="n"/>
      <c r="AO38" s="44">
        <f>IF(OR('経費支出管理表'!C32="会議費（補助対象外）",'経費支出管理表'!C32="接待交際費（補助対象外）"),"対象外","")</f>
        <v/>
      </c>
      <c r="AP38" s="3" t="n"/>
      <c r="AQ38" s="3" t="n"/>
      <c r="AR38" s="4" t="n"/>
    </row>
    <row r="39" ht="26" customHeight="1">
      <c r="A39" s="14" t="n">
        <v>13</v>
      </c>
      <c r="B39" s="4" t="n"/>
      <c r="C39" s="32">
        <f>IF('経費支出管理表'!C33="","",'経費支出管理表'!C33)</f>
        <v/>
      </c>
      <c r="D39" s="3" t="n"/>
      <c r="E39" s="3" t="n"/>
      <c r="F39" s="3" t="n"/>
      <c r="G39" s="3" t="n"/>
      <c r="H39" s="4" t="n"/>
      <c r="I39" s="14">
        <f>IF('経費支出管理表'!I33="","","R"&amp;'経費支出管理表'!I33&amp;"."&amp;'経費支出管理表'!K33&amp;"."&amp;'経費支出管理表'!M33)</f>
        <v/>
      </c>
      <c r="J39" s="3" t="n"/>
      <c r="K39" s="3" t="n"/>
      <c r="L39" s="3" t="n"/>
      <c r="M39" s="3" t="n"/>
      <c r="N39" s="4" t="n"/>
      <c r="O39" s="33">
        <f>IF('経費支出管理表'!O33="","",'経費支出管理表'!O33)</f>
        <v/>
      </c>
      <c r="P39" s="3" t="n"/>
      <c r="Q39" s="3" t="n"/>
      <c r="R39" s="3" t="n"/>
      <c r="S39" s="3" t="n"/>
      <c r="T39" s="3" t="n"/>
      <c r="U39" s="4" t="n"/>
      <c r="V39" s="33">
        <f>IF('経費支出管理表'!V33="","",'経費支出管理表'!V33)</f>
        <v/>
      </c>
      <c r="W39" s="3" t="n"/>
      <c r="X39" s="3" t="n"/>
      <c r="Y39" s="3" t="n"/>
      <c r="Z39" s="3" t="n"/>
      <c r="AA39" s="3" t="n"/>
      <c r="AB39" s="3" t="n"/>
      <c r="AC39" s="4" t="n"/>
      <c r="AD39" s="34">
        <f>IF('経費支出管理表'!AD33="","",'経費支出管理表'!AD33)</f>
        <v/>
      </c>
      <c r="AE39" s="3" t="n"/>
      <c r="AF39" s="3" t="n"/>
      <c r="AG39" s="4" t="n"/>
      <c r="AH39" s="34">
        <f>IF('経費支出管理表'!AH33="","",'経費支出管理表'!AH33)</f>
        <v/>
      </c>
      <c r="AI39" s="3" t="n"/>
      <c r="AJ39" s="4" t="n"/>
      <c r="AK39" s="34">
        <f>IF('経費支出管理表'!AD33="","",IF(OR('経費支出管理表'!C33="会議費（補助対象外）",'経費支出管理表'!C33="接待交際費（補助対象外）"),0,'経費支出管理表'!AD33-'経費支出管理表'!AH33))</f>
        <v/>
      </c>
      <c r="AL39" s="3" t="n"/>
      <c r="AM39" s="3" t="n"/>
      <c r="AN39" s="4" t="n"/>
      <c r="AO39" s="44">
        <f>IF(OR('経費支出管理表'!C33="会議費（補助対象外）",'経費支出管理表'!C33="接待交際費（補助対象外）"),"対象外","")</f>
        <v/>
      </c>
      <c r="AP39" s="3" t="n"/>
      <c r="AQ39" s="3" t="n"/>
      <c r="AR39" s="4" t="n"/>
    </row>
    <row r="40" ht="26" customHeight="1">
      <c r="A40" s="14" t="n">
        <v>14</v>
      </c>
      <c r="B40" s="4" t="n"/>
      <c r="C40" s="32">
        <f>IF('経費支出管理表'!C34="","",'経費支出管理表'!C34)</f>
        <v/>
      </c>
      <c r="D40" s="3" t="n"/>
      <c r="E40" s="3" t="n"/>
      <c r="F40" s="3" t="n"/>
      <c r="G40" s="3" t="n"/>
      <c r="H40" s="4" t="n"/>
      <c r="I40" s="14">
        <f>IF('経費支出管理表'!I34="","","R"&amp;'経費支出管理表'!I34&amp;"."&amp;'経費支出管理表'!K34&amp;"."&amp;'経費支出管理表'!M34)</f>
        <v/>
      </c>
      <c r="J40" s="3" t="n"/>
      <c r="K40" s="3" t="n"/>
      <c r="L40" s="3" t="n"/>
      <c r="M40" s="3" t="n"/>
      <c r="N40" s="4" t="n"/>
      <c r="O40" s="33">
        <f>IF('経費支出管理表'!O34="","",'経費支出管理表'!O34)</f>
        <v/>
      </c>
      <c r="P40" s="3" t="n"/>
      <c r="Q40" s="3" t="n"/>
      <c r="R40" s="3" t="n"/>
      <c r="S40" s="3" t="n"/>
      <c r="T40" s="3" t="n"/>
      <c r="U40" s="4" t="n"/>
      <c r="V40" s="33">
        <f>IF('経費支出管理表'!V34="","",'経費支出管理表'!V34)</f>
        <v/>
      </c>
      <c r="W40" s="3" t="n"/>
      <c r="X40" s="3" t="n"/>
      <c r="Y40" s="3" t="n"/>
      <c r="Z40" s="3" t="n"/>
      <c r="AA40" s="3" t="n"/>
      <c r="AB40" s="3" t="n"/>
      <c r="AC40" s="4" t="n"/>
      <c r="AD40" s="34">
        <f>IF('経費支出管理表'!AD34="","",'経費支出管理表'!AD34)</f>
        <v/>
      </c>
      <c r="AE40" s="3" t="n"/>
      <c r="AF40" s="3" t="n"/>
      <c r="AG40" s="4" t="n"/>
      <c r="AH40" s="34">
        <f>IF('経費支出管理表'!AH34="","",'経費支出管理表'!AH34)</f>
        <v/>
      </c>
      <c r="AI40" s="3" t="n"/>
      <c r="AJ40" s="4" t="n"/>
      <c r="AK40" s="34">
        <f>IF('経費支出管理表'!AD34="","",IF(OR('経費支出管理表'!C34="会議費（補助対象外）",'経費支出管理表'!C34="接待交際費（補助対象外）"),0,'経費支出管理表'!AD34-'経費支出管理表'!AH34))</f>
        <v/>
      </c>
      <c r="AL40" s="3" t="n"/>
      <c r="AM40" s="3" t="n"/>
      <c r="AN40" s="4" t="n"/>
      <c r="AO40" s="44">
        <f>IF(OR('経費支出管理表'!C34="会議費（補助対象外）",'経費支出管理表'!C34="接待交際費（補助対象外）"),"対象外","")</f>
        <v/>
      </c>
      <c r="AP40" s="3" t="n"/>
      <c r="AQ40" s="3" t="n"/>
      <c r="AR40" s="4" t="n"/>
    </row>
    <row r="41" ht="26" customHeight="1">
      <c r="A41" s="14" t="n">
        <v>15</v>
      </c>
      <c r="B41" s="4" t="n"/>
      <c r="C41" s="32">
        <f>IF('経費支出管理表'!C35="","",'経費支出管理表'!C35)</f>
        <v/>
      </c>
      <c r="D41" s="3" t="n"/>
      <c r="E41" s="3" t="n"/>
      <c r="F41" s="3" t="n"/>
      <c r="G41" s="3" t="n"/>
      <c r="H41" s="4" t="n"/>
      <c r="I41" s="14">
        <f>IF('経費支出管理表'!I35="","","R"&amp;'経費支出管理表'!I35&amp;"."&amp;'経費支出管理表'!K35&amp;"."&amp;'経費支出管理表'!M35)</f>
        <v/>
      </c>
      <c r="J41" s="3" t="n"/>
      <c r="K41" s="3" t="n"/>
      <c r="L41" s="3" t="n"/>
      <c r="M41" s="3" t="n"/>
      <c r="N41" s="4" t="n"/>
      <c r="O41" s="33">
        <f>IF('経費支出管理表'!O35="","",'経費支出管理表'!O35)</f>
        <v/>
      </c>
      <c r="P41" s="3" t="n"/>
      <c r="Q41" s="3" t="n"/>
      <c r="R41" s="3" t="n"/>
      <c r="S41" s="3" t="n"/>
      <c r="T41" s="3" t="n"/>
      <c r="U41" s="4" t="n"/>
      <c r="V41" s="33">
        <f>IF('経費支出管理表'!V35="","",'経費支出管理表'!V35)</f>
        <v/>
      </c>
      <c r="W41" s="3" t="n"/>
      <c r="X41" s="3" t="n"/>
      <c r="Y41" s="3" t="n"/>
      <c r="Z41" s="3" t="n"/>
      <c r="AA41" s="3" t="n"/>
      <c r="AB41" s="3" t="n"/>
      <c r="AC41" s="4" t="n"/>
      <c r="AD41" s="34">
        <f>IF('経費支出管理表'!AD35="","",'経費支出管理表'!AD35)</f>
        <v/>
      </c>
      <c r="AE41" s="3" t="n"/>
      <c r="AF41" s="3" t="n"/>
      <c r="AG41" s="4" t="n"/>
      <c r="AH41" s="34">
        <f>IF('経費支出管理表'!AH35="","",'経費支出管理表'!AH35)</f>
        <v/>
      </c>
      <c r="AI41" s="3" t="n"/>
      <c r="AJ41" s="4" t="n"/>
      <c r="AK41" s="34">
        <f>IF('経費支出管理表'!AD35="","",IF(OR('経費支出管理表'!C35="会議費（補助対象外）",'経費支出管理表'!C35="接待交際費（補助対象外）"),0,'経費支出管理表'!AD35-'経費支出管理表'!AH35))</f>
        <v/>
      </c>
      <c r="AL41" s="3" t="n"/>
      <c r="AM41" s="3" t="n"/>
      <c r="AN41" s="4" t="n"/>
      <c r="AO41" s="44">
        <f>IF(OR('経費支出管理表'!C35="会議費（補助対象外）",'経費支出管理表'!C35="接待交際費（補助対象外）"),"対象外","")</f>
        <v/>
      </c>
      <c r="AP41" s="3" t="n"/>
      <c r="AQ41" s="3" t="n"/>
      <c r="AR41" s="4" t="n"/>
    </row>
    <row r="42" ht="26" customHeight="1">
      <c r="A42" s="14" t="n">
        <v>16</v>
      </c>
      <c r="B42" s="4" t="n"/>
      <c r="C42" s="32">
        <f>IF('経費支出管理表'!C36="","",'経費支出管理表'!C36)</f>
        <v/>
      </c>
      <c r="D42" s="3" t="n"/>
      <c r="E42" s="3" t="n"/>
      <c r="F42" s="3" t="n"/>
      <c r="G42" s="3" t="n"/>
      <c r="H42" s="4" t="n"/>
      <c r="I42" s="14">
        <f>IF('経費支出管理表'!I36="","","R"&amp;'経費支出管理表'!I36&amp;"."&amp;'経費支出管理表'!K36&amp;"."&amp;'経費支出管理表'!M36)</f>
        <v/>
      </c>
      <c r="J42" s="3" t="n"/>
      <c r="K42" s="3" t="n"/>
      <c r="L42" s="3" t="n"/>
      <c r="M42" s="3" t="n"/>
      <c r="N42" s="4" t="n"/>
      <c r="O42" s="33">
        <f>IF('経費支出管理表'!O36="","",'経費支出管理表'!O36)</f>
        <v/>
      </c>
      <c r="P42" s="3" t="n"/>
      <c r="Q42" s="3" t="n"/>
      <c r="R42" s="3" t="n"/>
      <c r="S42" s="3" t="n"/>
      <c r="T42" s="3" t="n"/>
      <c r="U42" s="4" t="n"/>
      <c r="V42" s="33">
        <f>IF('経費支出管理表'!V36="","",'経費支出管理表'!V36)</f>
        <v/>
      </c>
      <c r="W42" s="3" t="n"/>
      <c r="X42" s="3" t="n"/>
      <c r="Y42" s="3" t="n"/>
      <c r="Z42" s="3" t="n"/>
      <c r="AA42" s="3" t="n"/>
      <c r="AB42" s="3" t="n"/>
      <c r="AC42" s="4" t="n"/>
      <c r="AD42" s="34">
        <f>IF('経費支出管理表'!AD36="","",'経費支出管理表'!AD36)</f>
        <v/>
      </c>
      <c r="AE42" s="3" t="n"/>
      <c r="AF42" s="3" t="n"/>
      <c r="AG42" s="4" t="n"/>
      <c r="AH42" s="34">
        <f>IF('経費支出管理表'!AH36="","",'経費支出管理表'!AH36)</f>
        <v/>
      </c>
      <c r="AI42" s="3" t="n"/>
      <c r="AJ42" s="4" t="n"/>
      <c r="AK42" s="34">
        <f>IF('経費支出管理表'!AD36="","",IF(OR('経費支出管理表'!C36="会議費（補助対象外）",'経費支出管理表'!C36="接待交際費（補助対象外）"),0,'経費支出管理表'!AD36-'経費支出管理表'!AH36))</f>
        <v/>
      </c>
      <c r="AL42" s="3" t="n"/>
      <c r="AM42" s="3" t="n"/>
      <c r="AN42" s="4" t="n"/>
      <c r="AO42" s="44">
        <f>IF(OR('経費支出管理表'!C36="会議費（補助対象外）",'経費支出管理表'!C36="接待交際費（補助対象外）"),"対象外","")</f>
        <v/>
      </c>
      <c r="AP42" s="3" t="n"/>
      <c r="AQ42" s="3" t="n"/>
      <c r="AR42" s="4" t="n"/>
    </row>
    <row r="43" ht="26" customHeight="1">
      <c r="A43" s="14" t="n">
        <v>17</v>
      </c>
      <c r="B43" s="4" t="n"/>
      <c r="C43" s="32">
        <f>IF('経費支出管理表'!C37="","",'経費支出管理表'!C37)</f>
        <v/>
      </c>
      <c r="D43" s="3" t="n"/>
      <c r="E43" s="3" t="n"/>
      <c r="F43" s="3" t="n"/>
      <c r="G43" s="3" t="n"/>
      <c r="H43" s="4" t="n"/>
      <c r="I43" s="14">
        <f>IF('経費支出管理表'!I37="","","R"&amp;'経費支出管理表'!I37&amp;"."&amp;'経費支出管理表'!K37&amp;"."&amp;'経費支出管理表'!M37)</f>
        <v/>
      </c>
      <c r="J43" s="3" t="n"/>
      <c r="K43" s="3" t="n"/>
      <c r="L43" s="3" t="n"/>
      <c r="M43" s="3" t="n"/>
      <c r="N43" s="4" t="n"/>
      <c r="O43" s="33">
        <f>IF('経費支出管理表'!O37="","",'経費支出管理表'!O37)</f>
        <v/>
      </c>
      <c r="P43" s="3" t="n"/>
      <c r="Q43" s="3" t="n"/>
      <c r="R43" s="3" t="n"/>
      <c r="S43" s="3" t="n"/>
      <c r="T43" s="3" t="n"/>
      <c r="U43" s="4" t="n"/>
      <c r="V43" s="33">
        <f>IF('経費支出管理表'!V37="","",'経費支出管理表'!V37)</f>
        <v/>
      </c>
      <c r="W43" s="3" t="n"/>
      <c r="X43" s="3" t="n"/>
      <c r="Y43" s="3" t="n"/>
      <c r="Z43" s="3" t="n"/>
      <c r="AA43" s="3" t="n"/>
      <c r="AB43" s="3" t="n"/>
      <c r="AC43" s="4" t="n"/>
      <c r="AD43" s="34">
        <f>IF('経費支出管理表'!AD37="","",'経費支出管理表'!AD37)</f>
        <v/>
      </c>
      <c r="AE43" s="3" t="n"/>
      <c r="AF43" s="3" t="n"/>
      <c r="AG43" s="4" t="n"/>
      <c r="AH43" s="34">
        <f>IF('経費支出管理表'!AH37="","",'経費支出管理表'!AH37)</f>
        <v/>
      </c>
      <c r="AI43" s="3" t="n"/>
      <c r="AJ43" s="4" t="n"/>
      <c r="AK43" s="34">
        <f>IF('経費支出管理表'!AD37="","",IF(OR('経費支出管理表'!C37="会議費（補助対象外）",'経費支出管理表'!C37="接待交際費（補助対象外）"),0,'経費支出管理表'!AD37-'経費支出管理表'!AH37))</f>
        <v/>
      </c>
      <c r="AL43" s="3" t="n"/>
      <c r="AM43" s="3" t="n"/>
      <c r="AN43" s="4" t="n"/>
      <c r="AO43" s="44">
        <f>IF(OR('経費支出管理表'!C37="会議費（補助対象外）",'経費支出管理表'!C37="接待交際費（補助対象外）"),"対象外","")</f>
        <v/>
      </c>
      <c r="AP43" s="3" t="n"/>
      <c r="AQ43" s="3" t="n"/>
      <c r="AR43" s="4" t="n"/>
    </row>
    <row r="44" ht="26" customHeight="1">
      <c r="A44" s="14" t="n">
        <v>18</v>
      </c>
      <c r="B44" s="4" t="n"/>
      <c r="C44" s="32">
        <f>IF('経費支出管理表'!C38="","",'経費支出管理表'!C38)</f>
        <v/>
      </c>
      <c r="D44" s="3" t="n"/>
      <c r="E44" s="3" t="n"/>
      <c r="F44" s="3" t="n"/>
      <c r="G44" s="3" t="n"/>
      <c r="H44" s="4" t="n"/>
      <c r="I44" s="14">
        <f>IF('経費支出管理表'!I38="","","R"&amp;'経費支出管理表'!I38&amp;"."&amp;'経費支出管理表'!K38&amp;"."&amp;'経費支出管理表'!M38)</f>
        <v/>
      </c>
      <c r="J44" s="3" t="n"/>
      <c r="K44" s="3" t="n"/>
      <c r="L44" s="3" t="n"/>
      <c r="M44" s="3" t="n"/>
      <c r="N44" s="4" t="n"/>
      <c r="O44" s="33">
        <f>IF('経費支出管理表'!O38="","",'経費支出管理表'!O38)</f>
        <v/>
      </c>
      <c r="P44" s="3" t="n"/>
      <c r="Q44" s="3" t="n"/>
      <c r="R44" s="3" t="n"/>
      <c r="S44" s="3" t="n"/>
      <c r="T44" s="3" t="n"/>
      <c r="U44" s="4" t="n"/>
      <c r="V44" s="33">
        <f>IF('経費支出管理表'!V38="","",'経費支出管理表'!V38)</f>
        <v/>
      </c>
      <c r="W44" s="3" t="n"/>
      <c r="X44" s="3" t="n"/>
      <c r="Y44" s="3" t="n"/>
      <c r="Z44" s="3" t="n"/>
      <c r="AA44" s="3" t="n"/>
      <c r="AB44" s="3" t="n"/>
      <c r="AC44" s="4" t="n"/>
      <c r="AD44" s="34">
        <f>IF('経費支出管理表'!AD38="","",'経費支出管理表'!AD38)</f>
        <v/>
      </c>
      <c r="AE44" s="3" t="n"/>
      <c r="AF44" s="3" t="n"/>
      <c r="AG44" s="4" t="n"/>
      <c r="AH44" s="34">
        <f>IF('経費支出管理表'!AH38="","",'経費支出管理表'!AH38)</f>
        <v/>
      </c>
      <c r="AI44" s="3" t="n"/>
      <c r="AJ44" s="4" t="n"/>
      <c r="AK44" s="34">
        <f>IF('経費支出管理表'!AD38="","",IF(OR('経費支出管理表'!C38="会議費（補助対象外）",'経費支出管理表'!C38="接待交際費（補助対象外）"),0,'経費支出管理表'!AD38-'経費支出管理表'!AH38))</f>
        <v/>
      </c>
      <c r="AL44" s="3" t="n"/>
      <c r="AM44" s="3" t="n"/>
      <c r="AN44" s="4" t="n"/>
      <c r="AO44" s="44">
        <f>IF(OR('経費支出管理表'!C38="会議費（補助対象外）",'経費支出管理表'!C38="接待交際費（補助対象外）"),"対象外","")</f>
        <v/>
      </c>
      <c r="AP44" s="3" t="n"/>
      <c r="AQ44" s="3" t="n"/>
      <c r="AR44" s="4" t="n"/>
    </row>
    <row r="45" ht="26" customHeight="1">
      <c r="A45" s="14" t="n">
        <v>19</v>
      </c>
      <c r="B45" s="4" t="n"/>
      <c r="C45" s="32">
        <f>IF('経費支出管理表'!C39="","",'経費支出管理表'!C39)</f>
        <v/>
      </c>
      <c r="D45" s="3" t="n"/>
      <c r="E45" s="3" t="n"/>
      <c r="F45" s="3" t="n"/>
      <c r="G45" s="3" t="n"/>
      <c r="H45" s="4" t="n"/>
      <c r="I45" s="14">
        <f>IF('経費支出管理表'!I39="","","R"&amp;'経費支出管理表'!I39&amp;"."&amp;'経費支出管理表'!K39&amp;"."&amp;'経費支出管理表'!M39)</f>
        <v/>
      </c>
      <c r="J45" s="3" t="n"/>
      <c r="K45" s="3" t="n"/>
      <c r="L45" s="3" t="n"/>
      <c r="M45" s="3" t="n"/>
      <c r="N45" s="4" t="n"/>
      <c r="O45" s="33">
        <f>IF('経費支出管理表'!O39="","",'経費支出管理表'!O39)</f>
        <v/>
      </c>
      <c r="P45" s="3" t="n"/>
      <c r="Q45" s="3" t="n"/>
      <c r="R45" s="3" t="n"/>
      <c r="S45" s="3" t="n"/>
      <c r="T45" s="3" t="n"/>
      <c r="U45" s="4" t="n"/>
      <c r="V45" s="33">
        <f>IF('経費支出管理表'!V39="","",'経費支出管理表'!V39)</f>
        <v/>
      </c>
      <c r="W45" s="3" t="n"/>
      <c r="X45" s="3" t="n"/>
      <c r="Y45" s="3" t="n"/>
      <c r="Z45" s="3" t="n"/>
      <c r="AA45" s="3" t="n"/>
      <c r="AB45" s="3" t="n"/>
      <c r="AC45" s="4" t="n"/>
      <c r="AD45" s="34">
        <f>IF('経費支出管理表'!AD39="","",'経費支出管理表'!AD39)</f>
        <v/>
      </c>
      <c r="AE45" s="3" t="n"/>
      <c r="AF45" s="3" t="n"/>
      <c r="AG45" s="4" t="n"/>
      <c r="AH45" s="34">
        <f>IF('経費支出管理表'!AH39="","",'経費支出管理表'!AH39)</f>
        <v/>
      </c>
      <c r="AI45" s="3" t="n"/>
      <c r="AJ45" s="4" t="n"/>
      <c r="AK45" s="34">
        <f>IF('経費支出管理表'!AD39="","",IF(OR('経費支出管理表'!C39="会議費（補助対象外）",'経費支出管理表'!C39="接待交際費（補助対象外）"),0,'経費支出管理表'!AD39-'経費支出管理表'!AH39))</f>
        <v/>
      </c>
      <c r="AL45" s="3" t="n"/>
      <c r="AM45" s="3" t="n"/>
      <c r="AN45" s="4" t="n"/>
      <c r="AO45" s="44">
        <f>IF(OR('経費支出管理表'!C39="会議費（補助対象外）",'経費支出管理表'!C39="接待交際費（補助対象外）"),"対象外","")</f>
        <v/>
      </c>
      <c r="AP45" s="3" t="n"/>
      <c r="AQ45" s="3" t="n"/>
      <c r="AR45" s="4" t="n"/>
    </row>
    <row r="46" ht="26" customHeight="1">
      <c r="A46" s="14" t="n">
        <v>20</v>
      </c>
      <c r="B46" s="4" t="n"/>
      <c r="C46" s="32">
        <f>IF('経費支出管理表'!C40="","",'経費支出管理表'!C40)</f>
        <v/>
      </c>
      <c r="D46" s="3" t="n"/>
      <c r="E46" s="3" t="n"/>
      <c r="F46" s="3" t="n"/>
      <c r="G46" s="3" t="n"/>
      <c r="H46" s="4" t="n"/>
      <c r="I46" s="14">
        <f>IF('経費支出管理表'!I40="","","R"&amp;'経費支出管理表'!I40&amp;"."&amp;'経費支出管理表'!K40&amp;"."&amp;'経費支出管理表'!M40)</f>
        <v/>
      </c>
      <c r="J46" s="3" t="n"/>
      <c r="K46" s="3" t="n"/>
      <c r="L46" s="3" t="n"/>
      <c r="M46" s="3" t="n"/>
      <c r="N46" s="4" t="n"/>
      <c r="O46" s="33">
        <f>IF('経費支出管理表'!O40="","",'経費支出管理表'!O40)</f>
        <v/>
      </c>
      <c r="P46" s="3" t="n"/>
      <c r="Q46" s="3" t="n"/>
      <c r="R46" s="3" t="n"/>
      <c r="S46" s="3" t="n"/>
      <c r="T46" s="3" t="n"/>
      <c r="U46" s="4" t="n"/>
      <c r="V46" s="33">
        <f>IF('経費支出管理表'!V40="","",'経費支出管理表'!V40)</f>
        <v/>
      </c>
      <c r="W46" s="3" t="n"/>
      <c r="X46" s="3" t="n"/>
      <c r="Y46" s="3" t="n"/>
      <c r="Z46" s="3" t="n"/>
      <c r="AA46" s="3" t="n"/>
      <c r="AB46" s="3" t="n"/>
      <c r="AC46" s="4" t="n"/>
      <c r="AD46" s="34">
        <f>IF('経費支出管理表'!AD40="","",'経費支出管理表'!AD40)</f>
        <v/>
      </c>
      <c r="AE46" s="3" t="n"/>
      <c r="AF46" s="3" t="n"/>
      <c r="AG46" s="4" t="n"/>
      <c r="AH46" s="34">
        <f>IF('経費支出管理表'!AH40="","",'経費支出管理表'!AH40)</f>
        <v/>
      </c>
      <c r="AI46" s="3" t="n"/>
      <c r="AJ46" s="4" t="n"/>
      <c r="AK46" s="34">
        <f>IF('経費支出管理表'!AD40="","",IF(OR('経費支出管理表'!C40="会議費（補助対象外）",'経費支出管理表'!C40="接待交際費（補助対象外）"),0,'経費支出管理表'!AD40-'経費支出管理表'!AH40))</f>
        <v/>
      </c>
      <c r="AL46" s="3" t="n"/>
      <c r="AM46" s="3" t="n"/>
      <c r="AN46" s="4" t="n"/>
      <c r="AO46" s="44">
        <f>IF(OR('経費支出管理表'!C40="会議費（補助対象外）",'経費支出管理表'!C40="接待交際費（補助対象外）"),"対象外","")</f>
        <v/>
      </c>
      <c r="AP46" s="3" t="n"/>
      <c r="AQ46" s="3" t="n"/>
      <c r="AR46" s="4" t="n"/>
    </row>
    <row r="48">
      <c r="A48" s="29" t="inlineStr">
        <is>
          <t>みらい市使用欄（申請者は記入しないこと）</t>
        </is>
      </c>
    </row>
    <row r="49">
      <c r="A49" s="18" t="inlineStr">
        <is>
          <t>受付</t>
        </is>
      </c>
      <c r="B49" s="19" t="n"/>
      <c r="C49" s="19" t="n"/>
      <c r="D49" s="19" t="n"/>
      <c r="E49" s="19" t="n"/>
      <c r="F49" s="20" t="n"/>
      <c r="G49" s="18" t="inlineStr">
        <is>
          <t>審査</t>
        </is>
      </c>
      <c r="H49" s="19" t="n"/>
      <c r="I49" s="19" t="n"/>
      <c r="J49" s="19" t="n"/>
      <c r="K49" s="19" t="n"/>
      <c r="L49" s="20" t="n"/>
      <c r="M49" s="18" t="inlineStr">
        <is>
          <t>決裁</t>
        </is>
      </c>
      <c r="N49" s="19" t="n"/>
      <c r="O49" s="19" t="n"/>
      <c r="P49" s="19" t="n"/>
      <c r="Q49" s="19" t="n"/>
      <c r="R49" s="20" t="n"/>
      <c r="T49" s="29" t="inlineStr">
        <is>
          <t>※補助対象経費（税抜）は支払金額（税込）から消費税額を差し引いた額。補助金交付申請額は交付決定額を上限とする。</t>
        </is>
      </c>
    </row>
    <row r="50">
      <c r="A50" s="22" t="n"/>
      <c r="B50" s="23" t="n"/>
      <c r="C50" s="23" t="n"/>
      <c r="D50" s="23" t="n"/>
      <c r="E50" s="23" t="n"/>
      <c r="F50" s="24" t="n"/>
      <c r="G50" s="22" t="n"/>
      <c r="H50" s="23" t="n"/>
      <c r="I50" s="23" t="n"/>
      <c r="J50" s="23" t="n"/>
      <c r="K50" s="23" t="n"/>
      <c r="L50" s="24" t="n"/>
      <c r="M50" s="22" t="n"/>
      <c r="N50" s="23" t="n"/>
      <c r="O50" s="23" t="n"/>
      <c r="P50" s="23" t="n"/>
      <c r="Q50" s="23" t="n"/>
      <c r="R50" s="24" t="n"/>
    </row>
    <row r="51">
      <c r="A51" s="22" t="n"/>
      <c r="B51" s="23" t="n"/>
      <c r="C51" s="40" t="inlineStr">
        <is>
          <t>印</t>
        </is>
      </c>
      <c r="D51" s="26" t="n"/>
      <c r="E51" s="23" t="n"/>
      <c r="F51" s="24" t="n"/>
      <c r="G51" s="22" t="n"/>
      <c r="H51" s="23" t="n"/>
      <c r="I51" s="40" t="inlineStr">
        <is>
          <t>印</t>
        </is>
      </c>
      <c r="J51" s="26" t="n"/>
      <c r="K51" s="23" t="n"/>
      <c r="L51" s="24" t="n"/>
      <c r="M51" s="22" t="n"/>
      <c r="N51" s="23" t="n"/>
      <c r="O51" s="40" t="inlineStr">
        <is>
          <t>印</t>
        </is>
      </c>
      <c r="P51" s="26" t="n"/>
      <c r="Q51" s="23" t="n"/>
      <c r="R51" s="24" t="n"/>
    </row>
    <row r="52">
      <c r="A52" s="10" t="n"/>
      <c r="B52" s="11" t="n"/>
      <c r="C52" s="27" t="n"/>
      <c r="D52" s="28" t="n"/>
      <c r="E52" s="11" t="n"/>
      <c r="F52" s="12" t="n"/>
      <c r="G52" s="10" t="n"/>
      <c r="H52" s="11" t="n"/>
      <c r="I52" s="27" t="n"/>
      <c r="J52" s="28" t="n"/>
      <c r="K52" s="11" t="n"/>
      <c r="L52" s="12" t="n"/>
      <c r="M52" s="10" t="n"/>
      <c r="N52" s="11" t="n"/>
      <c r="O52" s="27" t="n"/>
      <c r="P52" s="28" t="n"/>
      <c r="Q52" s="11" t="n"/>
      <c r="R52" s="12" t="n"/>
    </row>
  </sheetData>
  <mergeCells count="289">
    <mergeCell ref="AD9:AK9"/>
    <mergeCell ref="AD41:AG41"/>
    <mergeCell ref="Q9:W9"/>
    <mergeCell ref="O27:U27"/>
    <mergeCell ref="AK44:AN44"/>
    <mergeCell ref="AL14:AR14"/>
    <mergeCell ref="A2:AH2"/>
    <mergeCell ref="AK31:AN31"/>
    <mergeCell ref="AK46:AN46"/>
    <mergeCell ref="AK40:AN40"/>
    <mergeCell ref="I28:N28"/>
    <mergeCell ref="AB5:AC5"/>
    <mergeCell ref="AD5:AE5"/>
    <mergeCell ref="Q17:W17"/>
    <mergeCell ref="AD43:AG43"/>
    <mergeCell ref="Q11:W11"/>
    <mergeCell ref="M14:P14"/>
    <mergeCell ref="AK25:AN26"/>
    <mergeCell ref="AH34:AJ34"/>
    <mergeCell ref="C51:D52"/>
    <mergeCell ref="AO46:AR46"/>
    <mergeCell ref="C46:H46"/>
    <mergeCell ref="AD42:AG42"/>
    <mergeCell ref="O51:P52"/>
    <mergeCell ref="AK32:AN32"/>
    <mergeCell ref="A41:B41"/>
    <mergeCell ref="AH27:AJ27"/>
    <mergeCell ref="AH36:AJ36"/>
    <mergeCell ref="AK42:AN42"/>
    <mergeCell ref="C39:H39"/>
    <mergeCell ref="AD15:AK15"/>
    <mergeCell ref="AD10:AK10"/>
    <mergeCell ref="O25:U26"/>
    <mergeCell ref="A27:B27"/>
    <mergeCell ref="V40:AC40"/>
    <mergeCell ref="I38:N38"/>
    <mergeCell ref="AO32:AR32"/>
    <mergeCell ref="A8:AD8"/>
    <mergeCell ref="C32:H32"/>
    <mergeCell ref="C38:H38"/>
    <mergeCell ref="O36:U36"/>
    <mergeCell ref="O45:U45"/>
    <mergeCell ref="A33:B33"/>
    <mergeCell ref="AK43:AN43"/>
    <mergeCell ref="X9:AC9"/>
    <mergeCell ref="AH28:AJ28"/>
    <mergeCell ref="I40:N40"/>
    <mergeCell ref="A42:B42"/>
    <mergeCell ref="O29:U29"/>
    <mergeCell ref="V32:AC32"/>
    <mergeCell ref="M10:P10"/>
    <mergeCell ref="AL16:AR16"/>
    <mergeCell ref="V27:AC27"/>
    <mergeCell ref="AK33:AN33"/>
    <mergeCell ref="AO37:AR37"/>
    <mergeCell ref="V41:AC41"/>
    <mergeCell ref="A35:B35"/>
    <mergeCell ref="X11:AC11"/>
    <mergeCell ref="AD31:AG31"/>
    <mergeCell ref="I6:Z6"/>
    <mergeCell ref="O44:U44"/>
    <mergeCell ref="AD46:AG46"/>
    <mergeCell ref="AD40:AG40"/>
    <mergeCell ref="M16:P16"/>
    <mergeCell ref="O31:U31"/>
    <mergeCell ref="A22:AC22"/>
    <mergeCell ref="AL18:AR18"/>
    <mergeCell ref="AK35:AN35"/>
    <mergeCell ref="A28:B28"/>
    <mergeCell ref="AG5:AH5"/>
    <mergeCell ref="Q15:W15"/>
    <mergeCell ref="AK34:AN34"/>
    <mergeCell ref="A25:B26"/>
    <mergeCell ref="A39:B39"/>
    <mergeCell ref="M18:P18"/>
    <mergeCell ref="AH38:AJ38"/>
    <mergeCell ref="A30:B30"/>
    <mergeCell ref="C41:H41"/>
    <mergeCell ref="AD32:AG32"/>
    <mergeCell ref="AD12:AK12"/>
    <mergeCell ref="AH43:AJ43"/>
    <mergeCell ref="AL5:AR5"/>
    <mergeCell ref="M17:P17"/>
    <mergeCell ref="A45:B45"/>
    <mergeCell ref="T49:AR52"/>
    <mergeCell ref="B6:H6"/>
    <mergeCell ref="AO34:AR34"/>
    <mergeCell ref="AH40:AJ40"/>
    <mergeCell ref="AD20:AK20"/>
    <mergeCell ref="AL20:AR20"/>
    <mergeCell ref="C43:H43"/>
    <mergeCell ref="AD14:AK14"/>
    <mergeCell ref="A12:L12"/>
    <mergeCell ref="M19:P19"/>
    <mergeCell ref="X15:AC15"/>
    <mergeCell ref="AO36:AR36"/>
    <mergeCell ref="AD13:AK13"/>
    <mergeCell ref="C36:H36"/>
    <mergeCell ref="V29:AC29"/>
    <mergeCell ref="AL22:AR22"/>
    <mergeCell ref="A37:B37"/>
    <mergeCell ref="A14:L14"/>
    <mergeCell ref="A46:B46"/>
    <mergeCell ref="I39:N39"/>
    <mergeCell ref="AK2:AR3"/>
    <mergeCell ref="V44:AC44"/>
    <mergeCell ref="O34:U34"/>
    <mergeCell ref="AL15:AR15"/>
    <mergeCell ref="O28:U28"/>
    <mergeCell ref="V31:AC31"/>
    <mergeCell ref="I29:N29"/>
    <mergeCell ref="X10:AC10"/>
    <mergeCell ref="AO28:AR28"/>
    <mergeCell ref="C28:H28"/>
    <mergeCell ref="O39:U39"/>
    <mergeCell ref="C37:H37"/>
    <mergeCell ref="AD44:AG44"/>
    <mergeCell ref="O30:U30"/>
    <mergeCell ref="AO7:AP8"/>
    <mergeCell ref="I31:N31"/>
    <mergeCell ref="C25:H26"/>
    <mergeCell ref="AD34:AG34"/>
    <mergeCell ref="V45:AC45"/>
    <mergeCell ref="AJ5:AK5"/>
    <mergeCell ref="AD28:AG28"/>
    <mergeCell ref="Q20:W20"/>
    <mergeCell ref="C30:H30"/>
    <mergeCell ref="Q14:W14"/>
    <mergeCell ref="AK38:AN38"/>
    <mergeCell ref="I46:N46"/>
    <mergeCell ref="M13:P13"/>
    <mergeCell ref="AD16:AK16"/>
    <mergeCell ref="AD36:AG36"/>
    <mergeCell ref="AD30:AG30"/>
    <mergeCell ref="AD45:AG45"/>
    <mergeCell ref="X17:AC17"/>
    <mergeCell ref="AH42:AJ42"/>
    <mergeCell ref="A34:B34"/>
    <mergeCell ref="AD18:AK18"/>
    <mergeCell ref="O46:U46"/>
    <mergeCell ref="V43:AC43"/>
    <mergeCell ref="A16:L16"/>
    <mergeCell ref="AH29:AJ29"/>
    <mergeCell ref="V37:AC37"/>
    <mergeCell ref="I41:N41"/>
    <mergeCell ref="X19:AC19"/>
    <mergeCell ref="AO41:AR41"/>
    <mergeCell ref="AD17:AK17"/>
    <mergeCell ref="AL17:AR17"/>
    <mergeCell ref="V33:AC33"/>
    <mergeCell ref="C40:H40"/>
    <mergeCell ref="AH44:AJ44"/>
    <mergeCell ref="A36:B36"/>
    <mergeCell ref="V42:AC42"/>
    <mergeCell ref="A18:L18"/>
    <mergeCell ref="AH31:AJ31"/>
    <mergeCell ref="I43:N43"/>
    <mergeCell ref="AK37:AN37"/>
    <mergeCell ref="B5:H5"/>
    <mergeCell ref="G49:L49"/>
    <mergeCell ref="O38:U38"/>
    <mergeCell ref="AL19:AR19"/>
    <mergeCell ref="AK36:AN36"/>
    <mergeCell ref="V35:AC35"/>
    <mergeCell ref="AO40:AR40"/>
    <mergeCell ref="AH46:AJ46"/>
    <mergeCell ref="I33:N33"/>
    <mergeCell ref="A24:AR24"/>
    <mergeCell ref="X20:AC20"/>
    <mergeCell ref="AO27:AR27"/>
    <mergeCell ref="Q13:W13"/>
    <mergeCell ref="X14:AC14"/>
    <mergeCell ref="C27:H27"/>
    <mergeCell ref="I42:N42"/>
    <mergeCell ref="AL9:AR9"/>
    <mergeCell ref="V34:AC34"/>
    <mergeCell ref="Q16:W16"/>
    <mergeCell ref="AH30:AJ30"/>
    <mergeCell ref="V28:AC28"/>
    <mergeCell ref="I35:N35"/>
    <mergeCell ref="AD33:AG33"/>
    <mergeCell ref="I44:N44"/>
    <mergeCell ref="M9:P9"/>
    <mergeCell ref="V25:AC26"/>
    <mergeCell ref="A20:L20"/>
    <mergeCell ref="AL11:AR11"/>
    <mergeCell ref="AK28:AN28"/>
    <mergeCell ref="O33:U33"/>
    <mergeCell ref="Q18:W18"/>
    <mergeCell ref="V30:AC30"/>
    <mergeCell ref="AH41:AJ41"/>
    <mergeCell ref="A13:L13"/>
    <mergeCell ref="A32:B32"/>
    <mergeCell ref="M11:P11"/>
    <mergeCell ref="AD35:AG35"/>
    <mergeCell ref="AK30:AN30"/>
    <mergeCell ref="I25:N26"/>
    <mergeCell ref="C34:H34"/>
    <mergeCell ref="AK39:AN39"/>
    <mergeCell ref="AO25:AR26"/>
    <mergeCell ref="I30:N30"/>
    <mergeCell ref="Q10:W10"/>
    <mergeCell ref="A49:F49"/>
    <mergeCell ref="A38:B38"/>
    <mergeCell ref="A15:L15"/>
    <mergeCell ref="Q19:W19"/>
    <mergeCell ref="AH33:AJ33"/>
    <mergeCell ref="A43:B43"/>
    <mergeCell ref="AL13:AR13"/>
    <mergeCell ref="AO30:AR30"/>
    <mergeCell ref="AD27:AG27"/>
    <mergeCell ref="AO45:AR45"/>
    <mergeCell ref="C45:H45"/>
    <mergeCell ref="M49:R49"/>
    <mergeCell ref="M12:P12"/>
    <mergeCell ref="AO42:AR42"/>
    <mergeCell ref="V46:AC46"/>
    <mergeCell ref="A40:B40"/>
    <mergeCell ref="AO29:AR29"/>
    <mergeCell ref="X16:AC16"/>
    <mergeCell ref="C29:H29"/>
    <mergeCell ref="AH35:AJ35"/>
    <mergeCell ref="AO38:AR38"/>
    <mergeCell ref="A3:AH3"/>
    <mergeCell ref="AK41:AN41"/>
    <mergeCell ref="O42:U42"/>
    <mergeCell ref="I32:N32"/>
    <mergeCell ref="AO44:AR44"/>
    <mergeCell ref="C44:H44"/>
    <mergeCell ref="I37:N37"/>
    <mergeCell ref="AO31:AR31"/>
    <mergeCell ref="X18:AC18"/>
    <mergeCell ref="C31:H31"/>
    <mergeCell ref="V38:AC38"/>
    <mergeCell ref="AH25:AJ26"/>
    <mergeCell ref="AH39:AJ39"/>
    <mergeCell ref="AD37:AG37"/>
    <mergeCell ref="AL10:AR10"/>
    <mergeCell ref="AK27:AN27"/>
    <mergeCell ref="O37:U37"/>
    <mergeCell ref="I51:J52"/>
    <mergeCell ref="AD25:AG26"/>
    <mergeCell ref="AD39:AG39"/>
    <mergeCell ref="I5:Z5"/>
    <mergeCell ref="Q12:W12"/>
    <mergeCell ref="AD19:AK19"/>
    <mergeCell ref="A17:L17"/>
    <mergeCell ref="AD29:AG29"/>
    <mergeCell ref="A1:J1"/>
    <mergeCell ref="AD38:AG38"/>
    <mergeCell ref="AH45:AJ45"/>
    <mergeCell ref="A10:L10"/>
    <mergeCell ref="V39:AC39"/>
    <mergeCell ref="A19:L19"/>
    <mergeCell ref="AH32:AJ32"/>
    <mergeCell ref="AH37:AJ37"/>
    <mergeCell ref="AD11:AK11"/>
    <mergeCell ref="M20:P20"/>
    <mergeCell ref="AK1:AR1"/>
    <mergeCell ref="A9:L9"/>
    <mergeCell ref="V36:AC36"/>
    <mergeCell ref="I34:N34"/>
    <mergeCell ref="X12:AC12"/>
    <mergeCell ref="AO33:AR33"/>
    <mergeCell ref="A48:L48"/>
    <mergeCell ref="C33:H33"/>
    <mergeCell ref="O32:U32"/>
    <mergeCell ref="C42:H42"/>
    <mergeCell ref="O41:U41"/>
    <mergeCell ref="A29:B29"/>
    <mergeCell ref="AD22:AK22"/>
    <mergeCell ref="I27:N27"/>
    <mergeCell ref="O35:U35"/>
    <mergeCell ref="A11:L11"/>
    <mergeCell ref="AO43:AR43"/>
    <mergeCell ref="I36:N36"/>
    <mergeCell ref="AO39:AR39"/>
    <mergeCell ref="AK45:AN45"/>
    <mergeCell ref="I45:N45"/>
    <mergeCell ref="AO35:AR35"/>
    <mergeCell ref="AL12:AR12"/>
    <mergeCell ref="AK29:AN29"/>
    <mergeCell ref="C35:H35"/>
    <mergeCell ref="M15:P15"/>
    <mergeCell ref="A44:B44"/>
    <mergeCell ref="O43:U43"/>
    <mergeCell ref="A31:B31"/>
    <mergeCell ref="X13:AC13"/>
    <mergeCell ref="O40:U40"/>
  </mergeCells>
  <printOptions horizontalCentered="1"/>
  <pageMargins left="0.6" right="0.6" top="0.7" bottom="0.7" header="0.5" footer="0.5"/>
  <pageSetup orientation="portrait" paperSize="9" fitToHeight="1" fitToWidth="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AR23"/>
  <sheetViews>
    <sheetView zoomScale="100" workbookViewId="0">
      <selection activeCell="A1" sqref="A1"/>
    </sheetView>
  </sheetViews>
  <sheetFormatPr baseColWidth="8" defaultRowHeight="15"/>
  <cols>
    <col width="2.3" customWidth="1" min="1" max="1"/>
    <col width="2.3" customWidth="1" min="2" max="2"/>
    <col width="2.3" customWidth="1" min="3" max="3"/>
    <col width="2.3" customWidth="1" min="4" max="4"/>
    <col width="2.3" customWidth="1" min="5" max="5"/>
    <col width="2.3" customWidth="1" min="6" max="6"/>
    <col width="2.3" customWidth="1" min="7" max="7"/>
    <col width="2.3" customWidth="1" min="8" max="8"/>
    <col width="2.3" customWidth="1" min="9" max="9"/>
    <col width="2.3" customWidth="1" min="10" max="10"/>
    <col width="2.3" customWidth="1" min="11" max="11"/>
    <col width="2.3" customWidth="1" min="12" max="12"/>
    <col width="2.3" customWidth="1" min="13" max="13"/>
    <col width="2.3" customWidth="1" min="14" max="14"/>
    <col width="2.3" customWidth="1" min="15" max="15"/>
    <col width="2.3" customWidth="1" min="16" max="16"/>
    <col width="2.3" customWidth="1" min="17" max="17"/>
    <col width="2.3" customWidth="1" min="18" max="18"/>
    <col width="2.3" customWidth="1" min="19" max="19"/>
    <col width="2.3" customWidth="1" min="20" max="20"/>
    <col width="2.3" customWidth="1" min="21" max="21"/>
    <col width="2.3" customWidth="1" min="22" max="22"/>
    <col width="2.3" customWidth="1" min="23" max="23"/>
    <col width="2.3" customWidth="1" min="24" max="24"/>
    <col width="2.3" customWidth="1" min="25" max="25"/>
    <col width="2.3" customWidth="1" min="26" max="26"/>
    <col width="2.3" customWidth="1" min="27" max="27"/>
    <col width="2.3" customWidth="1" min="28" max="28"/>
    <col width="2.3" customWidth="1" min="29" max="29"/>
    <col width="2.3" customWidth="1" min="30" max="30"/>
    <col width="2.3" customWidth="1" min="31" max="31"/>
    <col width="2.3" customWidth="1" min="32" max="32"/>
    <col width="2.3" customWidth="1" min="33" max="33"/>
    <col width="2.3" customWidth="1" min="34" max="34"/>
    <col width="2.3" customWidth="1" min="35" max="35"/>
    <col width="2.3" customWidth="1" min="36" max="36"/>
    <col width="2.3" customWidth="1" min="37" max="37"/>
    <col width="2.3" customWidth="1" min="38" max="38"/>
    <col width="2.3" customWidth="1" min="39" max="39"/>
    <col width="2.3" customWidth="1" min="40" max="40"/>
    <col width="2.3" customWidth="1" min="41" max="41"/>
    <col width="2.3" customWidth="1" min="42" max="42"/>
    <col width="2.3" customWidth="1" min="43" max="43"/>
    <col width="2.3" customWidth="1" min="44" max="44"/>
  </cols>
  <sheetData>
    <row r="1">
      <c r="A1" s="1" t="inlineStr">
        <is>
          <t>様式第8号（別紙4）</t>
        </is>
      </c>
    </row>
    <row r="2">
      <c r="A2" s="5" t="inlineStr">
        <is>
          <t>みらい市小規模事業者業務効率化支援補助金</t>
        </is>
      </c>
    </row>
    <row r="3" ht="24" customHeight="1">
      <c r="A3" s="48" t="inlineStr">
        <is>
          <t>収益納付に係る報告書（該当する場合のみ）</t>
        </is>
      </c>
    </row>
    <row r="5">
      <c r="AB5" s="13" t="inlineStr">
        <is>
          <t>令和</t>
        </is>
      </c>
      <c r="AD5" s="14" t="n"/>
      <c r="AE5" s="4" t="n"/>
      <c r="AF5" s="13" t="inlineStr">
        <is>
          <t>年</t>
        </is>
      </c>
      <c r="AG5" s="14" t="n"/>
      <c r="AH5" s="4" t="n"/>
      <c r="AI5" s="13" t="inlineStr">
        <is>
          <t>月</t>
        </is>
      </c>
      <c r="AJ5" s="14" t="n"/>
      <c r="AK5" s="4" t="n"/>
      <c r="AL5" s="13" t="inlineStr">
        <is>
          <t>日</t>
        </is>
      </c>
    </row>
    <row r="7">
      <c r="A7" s="15" t="inlineStr">
        <is>
          <t>みらい市長　あて</t>
        </is>
      </c>
    </row>
    <row r="9" ht="18" customHeight="1">
      <c r="B9" s="16" t="inlineStr">
        <is>
          <t>事業者名</t>
        </is>
      </c>
      <c r="C9" s="3" t="n"/>
      <c r="D9" s="3" t="n"/>
      <c r="E9" s="3" t="n"/>
      <c r="F9" s="3" t="n"/>
      <c r="G9" s="3" t="n"/>
      <c r="H9" s="4" t="n"/>
      <c r="I9" s="17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4" t="n"/>
      <c r="AE9" s="18" t="inlineStr">
        <is>
          <t>代表者印</t>
        </is>
      </c>
      <c r="AF9" s="19" t="n"/>
      <c r="AG9" s="19" t="n"/>
      <c r="AH9" s="19" t="n"/>
      <c r="AI9" s="19" t="n"/>
      <c r="AJ9" s="20" t="n"/>
    </row>
    <row r="10" ht="18" customHeight="1">
      <c r="B10" s="16" t="inlineStr">
        <is>
          <t>代表者名</t>
        </is>
      </c>
      <c r="C10" s="3" t="n"/>
      <c r="D10" s="3" t="n"/>
      <c r="E10" s="3" t="n"/>
      <c r="F10" s="3" t="n"/>
      <c r="G10" s="3" t="n"/>
      <c r="H10" s="4" t="n"/>
      <c r="I10" s="17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4" t="n"/>
      <c r="AE10" s="22" t="n"/>
      <c r="AF10" s="23" t="n"/>
      <c r="AG10" s="23" t="n"/>
      <c r="AH10" s="23" t="n"/>
      <c r="AI10" s="23" t="n"/>
      <c r="AJ10" s="24" t="n"/>
    </row>
    <row r="11" ht="18" customHeight="1">
      <c r="B11" s="16" t="inlineStr">
        <is>
          <t>補助事業名</t>
        </is>
      </c>
      <c r="C11" s="3" t="n"/>
      <c r="D11" s="3" t="n"/>
      <c r="E11" s="3" t="n"/>
      <c r="F11" s="3" t="n"/>
      <c r="G11" s="3" t="n"/>
      <c r="H11" s="4" t="n"/>
      <c r="I11" s="17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4" t="n"/>
      <c r="AE11" s="22" t="n"/>
      <c r="AF11" s="23" t="n"/>
      <c r="AG11" s="40" t="inlineStr">
        <is>
          <t>印</t>
        </is>
      </c>
      <c r="AH11" s="26" t="n"/>
      <c r="AI11" s="23" t="n"/>
      <c r="AJ11" s="24" t="n"/>
    </row>
    <row r="12">
      <c r="AE12" s="10" t="n"/>
      <c r="AF12" s="11" t="n"/>
      <c r="AG12" s="27" t="n"/>
      <c r="AH12" s="28" t="n"/>
      <c r="AI12" s="11" t="n"/>
      <c r="AJ12" s="12" t="n"/>
    </row>
    <row r="14">
      <c r="A14" s="15" t="inlineStr">
        <is>
          <t xml:space="preserve">　補助事業の実施により収益が生じたので、下記のとおり報告します。</t>
        </is>
      </c>
    </row>
    <row r="16">
      <c r="A16" s="31" t="inlineStr">
        <is>
          <t>区分</t>
        </is>
      </c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4" t="n"/>
      <c r="O16" s="31" t="inlineStr">
        <is>
          <t>金額（円）</t>
        </is>
      </c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4" t="n"/>
      <c r="AD16" s="31" t="inlineStr">
        <is>
          <t>算出根拠</t>
        </is>
      </c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4" t="n"/>
    </row>
    <row r="17" ht="20" customHeight="1">
      <c r="A17" s="42" t="inlineStr">
        <is>
          <t>補助事業に係る収入額</t>
        </is>
      </c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4" t="n"/>
      <c r="O17" s="34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4" t="n"/>
      <c r="AD17" s="42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4" t="n"/>
    </row>
    <row r="18" ht="20" customHeight="1">
      <c r="A18" s="42" t="inlineStr">
        <is>
          <t>補助事業に係る支出額</t>
        </is>
      </c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4" t="n"/>
      <c r="O18" s="34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4" t="n"/>
      <c r="AD18" s="42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4" t="n"/>
    </row>
    <row r="19" ht="20" customHeight="1">
      <c r="A19" s="42" t="inlineStr">
        <is>
          <t>収益額（収入額－支出額）</t>
        </is>
      </c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4" t="n"/>
      <c r="O19" s="34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4" t="n"/>
      <c r="AD19" s="42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4" t="n"/>
    </row>
    <row r="20" ht="20" customHeight="1">
      <c r="A20" s="42" t="inlineStr">
        <is>
          <t>納付額（※手計算）</t>
        </is>
      </c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4" t="n"/>
      <c r="O20" s="34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4" t="n"/>
      <c r="AD20" s="42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4" t="n"/>
    </row>
    <row r="23">
      <c r="A23" s="29" t="inlineStr">
        <is>
          <t>※本様式は該当する場合のみ提出すること。該当しない場合は空欄のままでよい。</t>
        </is>
      </c>
    </row>
  </sheetData>
  <mergeCells count="33">
    <mergeCell ref="A3:AH3"/>
    <mergeCell ref="A7:L7"/>
    <mergeCell ref="I9:AB9"/>
    <mergeCell ref="B9:H9"/>
    <mergeCell ref="O20:AC20"/>
    <mergeCell ref="A2:AH2"/>
    <mergeCell ref="AD19:AR19"/>
    <mergeCell ref="AB5:AC5"/>
    <mergeCell ref="AD5:AE5"/>
    <mergeCell ref="I11:AB11"/>
    <mergeCell ref="O16:AC16"/>
    <mergeCell ref="A16:N16"/>
    <mergeCell ref="AE9:AJ9"/>
    <mergeCell ref="O17:AC17"/>
    <mergeCell ref="A18:N18"/>
    <mergeCell ref="A1:J1"/>
    <mergeCell ref="AD16:AR16"/>
    <mergeCell ref="B11:H11"/>
    <mergeCell ref="AJ5:AK5"/>
    <mergeCell ref="AD18:AR18"/>
    <mergeCell ref="A17:N17"/>
    <mergeCell ref="AD17:AR17"/>
    <mergeCell ref="O19:AC19"/>
    <mergeCell ref="A20:N20"/>
    <mergeCell ref="A14:AR14"/>
    <mergeCell ref="AG11:AH12"/>
    <mergeCell ref="AD20:AR20"/>
    <mergeCell ref="A23:AR23"/>
    <mergeCell ref="O18:AC18"/>
    <mergeCell ref="A19:N19"/>
    <mergeCell ref="B10:H10"/>
    <mergeCell ref="AG5:AH5"/>
    <mergeCell ref="I10:AB10"/>
  </mergeCells>
  <printOptions horizontalCentered="1"/>
  <pageMargins left="0.6" right="0.6" top="0.7" bottom="0.7" header="0.5" footer="0.5"/>
  <pageSetup orientation="portrait" paperSize="9" fitToHeight="1" fitToWidth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30" customWidth="1" min="1" max="1"/>
  </cols>
  <sheetData>
    <row r="1">
      <c r="A1" s="49" t="inlineStr">
        <is>
          <t>経費区分</t>
        </is>
      </c>
    </row>
    <row r="2">
      <c r="A2" s="50" t="inlineStr">
        <is>
          <t>消耗品費</t>
        </is>
      </c>
    </row>
    <row r="3">
      <c r="A3" s="50" t="inlineStr">
        <is>
          <t>資料購入費（書籍・新聞等）</t>
        </is>
      </c>
    </row>
    <row r="4">
      <c r="A4" s="50" t="inlineStr">
        <is>
          <t>旅費交通費</t>
        </is>
      </c>
    </row>
    <row r="5">
      <c r="A5" s="50" t="inlineStr">
        <is>
          <t>通信運搬費</t>
        </is>
      </c>
    </row>
    <row r="6">
      <c r="A6" s="50" t="inlineStr">
        <is>
          <t>広報費</t>
        </is>
      </c>
    </row>
    <row r="7">
      <c r="A7" s="50" t="inlineStr">
        <is>
          <t>委託・外注費</t>
        </is>
      </c>
    </row>
    <row r="8">
      <c r="A8" s="50" t="inlineStr">
        <is>
          <t>機械装置等費</t>
        </is>
      </c>
    </row>
    <row r="9">
      <c r="A9" s="50" t="inlineStr">
        <is>
          <t>会議費（補助対象外）</t>
        </is>
      </c>
    </row>
    <row r="10">
      <c r="A10" s="50" t="inlineStr">
        <is>
          <t>接待交際費（補助対象外）</t>
        </is>
      </c>
    </row>
    <row r="11">
      <c r="A11" s="50" t="inlineStr">
        <is>
          <t>その他（要事前相談）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2026-09-09T20:43:18Z</dcterms:created>
  <dcterms:modified xmlns:dcterms="http://purl.org/dc/terms/" xmlns:xsi="http://www.w3.org/2001/XMLSchema-instance" xsi:type="dcterms:W3CDTF">2026-09-09T20:43:18Z</dcterms:modified>
</cp:coreProperties>
</file>